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S-FMS\Desktop\POMBOS\Medicamentos PMP\"/>
    </mc:Choice>
  </mc:AlternateContent>
  <xr:revisionPtr revIDLastSave="0" documentId="13_ncr:1_{966C6AE9-FE69-4F52-87C3-A6FEE45E5DC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PREÇO MÉDIO" sheetId="1" r:id="rId1"/>
    <sheet name="VALOR ESTIMADO" sheetId="2" r:id="rId2"/>
    <sheet name="VALOR EDITAL" sheetId="4" r:id="rId3"/>
  </sheets>
  <calcPr calcId="191029" fullPrecision="0"/>
</workbook>
</file>

<file path=xl/calcChain.xml><?xml version="1.0" encoding="utf-8"?>
<calcChain xmlns="http://schemas.openxmlformats.org/spreadsheetml/2006/main">
  <c r="F6" i="4" l="1"/>
  <c r="G6" i="4" s="1"/>
  <c r="F7" i="4"/>
  <c r="F8" i="4"/>
  <c r="G8" i="4" s="1"/>
  <c r="F9" i="4"/>
  <c r="F10" i="4"/>
  <c r="F11" i="4"/>
  <c r="F12" i="4"/>
  <c r="G12" i="4" s="1"/>
  <c r="F13" i="4"/>
  <c r="G13" i="4" s="1"/>
  <c r="F14" i="4"/>
  <c r="F15" i="4"/>
  <c r="F16" i="4"/>
  <c r="F17" i="4"/>
  <c r="F18" i="4"/>
  <c r="F19" i="4"/>
  <c r="F20" i="4"/>
  <c r="G20" i="4" s="1"/>
  <c r="F21" i="4"/>
  <c r="G21" i="4" s="1"/>
  <c r="F22" i="4"/>
  <c r="F23" i="4"/>
  <c r="F24" i="4"/>
  <c r="F25" i="4"/>
  <c r="F26" i="4"/>
  <c r="F27" i="4"/>
  <c r="F28" i="4"/>
  <c r="G28" i="4" s="1"/>
  <c r="F29" i="4"/>
  <c r="G29" i="4" s="1"/>
  <c r="F30" i="4"/>
  <c r="G30" i="4" s="1"/>
  <c r="F31" i="4"/>
  <c r="F32" i="4"/>
  <c r="F33" i="4"/>
  <c r="F34" i="4"/>
  <c r="F35" i="4"/>
  <c r="F36" i="4"/>
  <c r="G36" i="4" s="1"/>
  <c r="F37" i="4"/>
  <c r="G37" i="4" s="1"/>
  <c r="F38" i="4"/>
  <c r="G38" i="4" s="1"/>
  <c r="F39" i="4"/>
  <c r="F40" i="4"/>
  <c r="G40" i="4" s="1"/>
  <c r="F41" i="4"/>
  <c r="F42" i="4"/>
  <c r="F43" i="4"/>
  <c r="F44" i="4"/>
  <c r="G44" i="4" s="1"/>
  <c r="F45" i="4"/>
  <c r="G45" i="4" s="1"/>
  <c r="F46" i="4"/>
  <c r="F47" i="4"/>
  <c r="F48" i="4"/>
  <c r="F49" i="4"/>
  <c r="F50" i="4"/>
  <c r="F51" i="4"/>
  <c r="F52" i="4"/>
  <c r="G52" i="4" s="1"/>
  <c r="F53" i="4"/>
  <c r="G53" i="4" s="1"/>
  <c r="F54" i="4"/>
  <c r="F55" i="4"/>
  <c r="F56" i="4"/>
  <c r="F57" i="4"/>
  <c r="F58" i="4"/>
  <c r="F59" i="4"/>
  <c r="F60" i="4"/>
  <c r="G60" i="4" s="1"/>
  <c r="F61" i="4"/>
  <c r="G61" i="4" s="1"/>
  <c r="F62" i="4"/>
  <c r="G62" i="4" s="1"/>
  <c r="F63" i="4"/>
  <c r="F64" i="4"/>
  <c r="F65" i="4"/>
  <c r="F66" i="4"/>
  <c r="F67" i="4"/>
  <c r="F68" i="4"/>
  <c r="G68" i="4" s="1"/>
  <c r="F69" i="4"/>
  <c r="G69" i="4" s="1"/>
  <c r="F70" i="4"/>
  <c r="G70" i="4" s="1"/>
  <c r="F71" i="4"/>
  <c r="F72" i="4"/>
  <c r="G72" i="4" s="1"/>
  <c r="F73" i="4"/>
  <c r="F74" i="4"/>
  <c r="F75" i="4"/>
  <c r="F76" i="4"/>
  <c r="G76" i="4" s="1"/>
  <c r="F77" i="4"/>
  <c r="G77" i="4" s="1"/>
  <c r="F78" i="4"/>
  <c r="F79" i="4"/>
  <c r="F80" i="4"/>
  <c r="F81" i="4"/>
  <c r="F82" i="4"/>
  <c r="F83" i="4"/>
  <c r="F84" i="4"/>
  <c r="G84" i="4" s="1"/>
  <c r="F85" i="4"/>
  <c r="G85" i="4" s="1"/>
  <c r="F86" i="4"/>
  <c r="F87" i="4"/>
  <c r="F88" i="4"/>
  <c r="F89" i="4"/>
  <c r="F90" i="4"/>
  <c r="F91" i="4"/>
  <c r="F92" i="4"/>
  <c r="G92" i="4" s="1"/>
  <c r="F93" i="4"/>
  <c r="G93" i="4" s="1"/>
  <c r="F94" i="4"/>
  <c r="G94" i="4" s="1"/>
  <c r="F95" i="4"/>
  <c r="F96" i="4"/>
  <c r="F97" i="4"/>
  <c r="F98" i="4"/>
  <c r="F99" i="4"/>
  <c r="F100" i="4"/>
  <c r="G100" i="4" s="1"/>
  <c r="F101" i="4"/>
  <c r="G101" i="4" s="1"/>
  <c r="F102" i="4"/>
  <c r="G102" i="4" s="1"/>
  <c r="F103" i="4"/>
  <c r="F104" i="4"/>
  <c r="G104" i="4" s="1"/>
  <c r="F105" i="4"/>
  <c r="F106" i="4"/>
  <c r="F107" i="4"/>
  <c r="F108" i="4"/>
  <c r="G108" i="4" s="1"/>
  <c r="F109" i="4"/>
  <c r="G109" i="4" s="1"/>
  <c r="F110" i="4"/>
  <c r="F111" i="4"/>
  <c r="F112" i="4"/>
  <c r="F113" i="4"/>
  <c r="F114" i="4"/>
  <c r="F115" i="4"/>
  <c r="F116" i="4"/>
  <c r="G116" i="4" s="1"/>
  <c r="F117" i="4"/>
  <c r="G117" i="4" s="1"/>
  <c r="F118" i="4"/>
  <c r="F119" i="4"/>
  <c r="F120" i="4"/>
  <c r="F121" i="4"/>
  <c r="F122" i="4"/>
  <c r="F123" i="4"/>
  <c r="F124" i="4"/>
  <c r="G124" i="4" s="1"/>
  <c r="F125" i="4"/>
  <c r="G125" i="4" s="1"/>
  <c r="F126" i="4"/>
  <c r="G126" i="4" s="1"/>
  <c r="F127" i="4"/>
  <c r="F128" i="4"/>
  <c r="F129" i="4"/>
  <c r="F130" i="4"/>
  <c r="F131" i="4"/>
  <c r="F132" i="4"/>
  <c r="G132" i="4" s="1"/>
  <c r="F133" i="4"/>
  <c r="G133" i="4" s="1"/>
  <c r="F134" i="4"/>
  <c r="G134" i="4" s="1"/>
  <c r="F135" i="4"/>
  <c r="F136" i="4"/>
  <c r="G136" i="4" s="1"/>
  <c r="F137" i="4"/>
  <c r="F138" i="4"/>
  <c r="F139" i="4"/>
  <c r="F140" i="4"/>
  <c r="G140" i="4" s="1"/>
  <c r="F141" i="4"/>
  <c r="G141" i="4" s="1"/>
  <c r="F142" i="4"/>
  <c r="F143" i="4"/>
  <c r="F144" i="4"/>
  <c r="F145" i="4"/>
  <c r="F146" i="4"/>
  <c r="F147" i="4"/>
  <c r="F148" i="4"/>
  <c r="G148" i="4" s="1"/>
  <c r="F149" i="4"/>
  <c r="G149" i="4" s="1"/>
  <c r="F150" i="4"/>
  <c r="F151" i="4"/>
  <c r="F152" i="4"/>
  <c r="F153" i="4"/>
  <c r="F154" i="4"/>
  <c r="F155" i="4"/>
  <c r="F156" i="4"/>
  <c r="G156" i="4" s="1"/>
  <c r="F157" i="4"/>
  <c r="G157" i="4" s="1"/>
  <c r="F158" i="4"/>
  <c r="G158" i="4" s="1"/>
  <c r="F159" i="4"/>
  <c r="F160" i="4"/>
  <c r="F161" i="4"/>
  <c r="F162" i="4"/>
  <c r="F163" i="4"/>
  <c r="F164" i="4"/>
  <c r="G164" i="4" s="1"/>
  <c r="F165" i="4"/>
  <c r="G165" i="4" s="1"/>
  <c r="F166" i="4"/>
  <c r="G166" i="4" s="1"/>
  <c r="F167" i="4"/>
  <c r="F168" i="4"/>
  <c r="G168" i="4" s="1"/>
  <c r="F169" i="4"/>
  <c r="F170" i="4"/>
  <c r="F171" i="4"/>
  <c r="F172" i="4"/>
  <c r="G172" i="4" s="1"/>
  <c r="F173" i="4"/>
  <c r="G173" i="4" s="1"/>
  <c r="F174" i="4"/>
  <c r="F175" i="4"/>
  <c r="F176" i="4"/>
  <c r="F177" i="4"/>
  <c r="F178" i="4"/>
  <c r="F179" i="4"/>
  <c r="F180" i="4"/>
  <c r="G180" i="4" s="1"/>
  <c r="F181" i="4"/>
  <c r="G181" i="4" s="1"/>
  <c r="F182" i="4"/>
  <c r="F183" i="4"/>
  <c r="F184" i="4"/>
  <c r="F185" i="4"/>
  <c r="F186" i="4"/>
  <c r="F187" i="4"/>
  <c r="F188" i="4"/>
  <c r="G188" i="4" s="1"/>
  <c r="F189" i="4"/>
  <c r="G189" i="4" s="1"/>
  <c r="F190" i="4"/>
  <c r="G190" i="4" s="1"/>
  <c r="F191" i="4"/>
  <c r="F192" i="4"/>
  <c r="F193" i="4"/>
  <c r="F194" i="4"/>
  <c r="F195" i="4"/>
  <c r="F196" i="4"/>
  <c r="G196" i="4" s="1"/>
  <c r="F197" i="4"/>
  <c r="G197" i="4" s="1"/>
  <c r="F198" i="4"/>
  <c r="G198" i="4" s="1"/>
  <c r="F199" i="4"/>
  <c r="F200" i="4"/>
  <c r="G200" i="4" s="1"/>
  <c r="F201" i="4"/>
  <c r="F202" i="4"/>
  <c r="F203" i="4"/>
  <c r="F204" i="4"/>
  <c r="G204" i="4" s="1"/>
  <c r="F205" i="4"/>
  <c r="G205" i="4" s="1"/>
  <c r="F206" i="4"/>
  <c r="F207" i="4"/>
  <c r="F208" i="4"/>
  <c r="F209" i="4"/>
  <c r="F210" i="4"/>
  <c r="F211" i="4"/>
  <c r="F212" i="4"/>
  <c r="G212" i="4" s="1"/>
  <c r="F213" i="4"/>
  <c r="G213" i="4" s="1"/>
  <c r="F214" i="4"/>
  <c r="F215" i="4"/>
  <c r="F216" i="4"/>
  <c r="F217" i="4"/>
  <c r="F218" i="4"/>
  <c r="F219" i="4"/>
  <c r="F220" i="4"/>
  <c r="G220" i="4" s="1"/>
  <c r="F221" i="4"/>
  <c r="G221" i="4" s="1"/>
  <c r="F222" i="4"/>
  <c r="G222" i="4" s="1"/>
  <c r="F223" i="4"/>
  <c r="F224" i="4"/>
  <c r="F225" i="4"/>
  <c r="F226" i="4"/>
  <c r="F227" i="4"/>
  <c r="F228" i="4"/>
  <c r="G228" i="4" s="1"/>
  <c r="F229" i="4"/>
  <c r="G229" i="4" s="1"/>
  <c r="F230" i="4"/>
  <c r="G230" i="4" s="1"/>
  <c r="F231" i="4"/>
  <c r="F232" i="4"/>
  <c r="G232" i="4" s="1"/>
  <c r="F233" i="4"/>
  <c r="F234" i="4"/>
  <c r="F235" i="4"/>
  <c r="F236" i="4"/>
  <c r="G236" i="4" s="1"/>
  <c r="F237" i="4"/>
  <c r="G237" i="4" s="1"/>
  <c r="F238" i="4"/>
  <c r="F239" i="4"/>
  <c r="F240" i="4"/>
  <c r="F241" i="4"/>
  <c r="F242" i="4"/>
  <c r="F243" i="4"/>
  <c r="F244" i="4"/>
  <c r="G244" i="4" s="1"/>
  <c r="F245" i="4"/>
  <c r="G245" i="4" s="1"/>
  <c r="F246" i="4"/>
  <c r="F247" i="4"/>
  <c r="F248" i="4"/>
  <c r="F249" i="4"/>
  <c r="F250" i="4"/>
  <c r="F251" i="4"/>
  <c r="F252" i="4"/>
  <c r="G252" i="4" s="1"/>
  <c r="F253" i="4"/>
  <c r="G253" i="4" s="1"/>
  <c r="F254" i="4"/>
  <c r="G254" i="4" s="1"/>
  <c r="F255" i="4"/>
  <c r="F256" i="4"/>
  <c r="F257" i="4"/>
  <c r="F258" i="4"/>
  <c r="F259" i="4"/>
  <c r="F260" i="4"/>
  <c r="G260" i="4" s="1"/>
  <c r="F261" i="4"/>
  <c r="G261" i="4" s="1"/>
  <c r="F262" i="4"/>
  <c r="G262" i="4" s="1"/>
  <c r="F263" i="4"/>
  <c r="F264" i="4"/>
  <c r="G264" i="4" s="1"/>
  <c r="F265" i="4"/>
  <c r="F266" i="4"/>
  <c r="F267" i="4"/>
  <c r="F268" i="4"/>
  <c r="G268" i="4" s="1"/>
  <c r="F269" i="4"/>
  <c r="G269" i="4" s="1"/>
  <c r="F270" i="4"/>
  <c r="F271" i="4"/>
  <c r="F272" i="4"/>
  <c r="F273" i="4"/>
  <c r="F274" i="4"/>
  <c r="F275" i="4"/>
  <c r="F276" i="4"/>
  <c r="G276" i="4" s="1"/>
  <c r="F277" i="4"/>
  <c r="G277" i="4" s="1"/>
  <c r="F278" i="4"/>
  <c r="F279" i="4"/>
  <c r="F280" i="4"/>
  <c r="F281" i="4"/>
  <c r="F282" i="4"/>
  <c r="F283" i="4"/>
  <c r="F284" i="4"/>
  <c r="G284" i="4" s="1"/>
  <c r="F285" i="4"/>
  <c r="G285" i="4" s="1"/>
  <c r="F286" i="4"/>
  <c r="G286" i="4" s="1"/>
  <c r="F287" i="4"/>
  <c r="F288" i="4"/>
  <c r="G288" i="4" s="1"/>
  <c r="F289" i="4"/>
  <c r="F290" i="4"/>
  <c r="F291" i="4"/>
  <c r="F292" i="4"/>
  <c r="G292" i="4" s="1"/>
  <c r="F293" i="4"/>
  <c r="G293" i="4" s="1"/>
  <c r="F294" i="4"/>
  <c r="F295" i="4"/>
  <c r="F296" i="4"/>
  <c r="G296" i="4" s="1"/>
  <c r="F297" i="4"/>
  <c r="F298" i="4"/>
  <c r="F299" i="4"/>
  <c r="F300" i="4"/>
  <c r="G300" i="4" s="1"/>
  <c r="F301" i="4"/>
  <c r="G301" i="4" s="1"/>
  <c r="F302" i="4"/>
  <c r="F303" i="4"/>
  <c r="F304" i="4"/>
  <c r="G304" i="4" s="1"/>
  <c r="F305" i="4"/>
  <c r="F306" i="4"/>
  <c r="F307" i="4"/>
  <c r="F308" i="4"/>
  <c r="G308" i="4" s="1"/>
  <c r="F309" i="4"/>
  <c r="G309" i="4" s="1"/>
  <c r="F310" i="4"/>
  <c r="G310" i="4" s="1"/>
  <c r="F311" i="4"/>
  <c r="F312" i="4"/>
  <c r="G312" i="4" s="1"/>
  <c r="F313" i="4"/>
  <c r="F314" i="4"/>
  <c r="F315" i="4"/>
  <c r="F316" i="4"/>
  <c r="G316" i="4" s="1"/>
  <c r="F317" i="4"/>
  <c r="G317" i="4" s="1"/>
  <c r="F318" i="4"/>
  <c r="F319" i="4"/>
  <c r="F320" i="4"/>
  <c r="G320" i="4" s="1"/>
  <c r="F321" i="4"/>
  <c r="F322" i="4"/>
  <c r="F323" i="4"/>
  <c r="F324" i="4"/>
  <c r="G324" i="4" s="1"/>
  <c r="F325" i="4"/>
  <c r="G325" i="4" s="1"/>
  <c r="F326" i="4"/>
  <c r="F327" i="4"/>
  <c r="G327" i="4" s="1"/>
  <c r="F328" i="4"/>
  <c r="G328" i="4" s="1"/>
  <c r="F329" i="4"/>
  <c r="F330" i="4"/>
  <c r="F331" i="4"/>
  <c r="F332" i="4"/>
  <c r="G332" i="4" s="1"/>
  <c r="F333" i="4"/>
  <c r="G333" i="4" s="1"/>
  <c r="F334" i="4"/>
  <c r="G334" i="4" s="1"/>
  <c r="F335" i="4"/>
  <c r="F336" i="4"/>
  <c r="G336" i="4" s="1"/>
  <c r="F337" i="4"/>
  <c r="F338" i="4"/>
  <c r="F339" i="4"/>
  <c r="F340" i="4"/>
  <c r="G340" i="4" s="1"/>
  <c r="F341" i="4"/>
  <c r="G341" i="4" s="1"/>
  <c r="F342" i="4"/>
  <c r="F343" i="4"/>
  <c r="F344" i="4"/>
  <c r="G344" i="4" s="1"/>
  <c r="F345" i="4"/>
  <c r="F346" i="4"/>
  <c r="F347" i="4"/>
  <c r="G347" i="4" s="1"/>
  <c r="F348" i="4"/>
  <c r="G348" i="4" s="1"/>
  <c r="F349" i="4"/>
  <c r="G349" i="4" s="1"/>
  <c r="F350" i="4"/>
  <c r="G350" i="4" s="1"/>
  <c r="F351" i="4"/>
  <c r="F352" i="4"/>
  <c r="G352" i="4" s="1"/>
  <c r="F353" i="4"/>
  <c r="F354" i="4"/>
  <c r="F355" i="4"/>
  <c r="G355" i="4" s="1"/>
  <c r="F356" i="4"/>
  <c r="G356" i="4" s="1"/>
  <c r="F357" i="4"/>
  <c r="G357" i="4" s="1"/>
  <c r="F358" i="4"/>
  <c r="G358" i="4" s="1"/>
  <c r="F359" i="4"/>
  <c r="G359" i="4" s="1"/>
  <c r="F360" i="4"/>
  <c r="G360" i="4" s="1"/>
  <c r="F361" i="4"/>
  <c r="F362" i="4"/>
  <c r="F363" i="4"/>
  <c r="F364" i="4"/>
  <c r="G364" i="4" s="1"/>
  <c r="F365" i="4"/>
  <c r="G365" i="4" s="1"/>
  <c r="F366" i="4"/>
  <c r="F5" i="4"/>
  <c r="G5" i="4" s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G52" i="2" s="1"/>
  <c r="F53" i="2"/>
  <c r="F54" i="2"/>
  <c r="F55" i="2"/>
  <c r="F56" i="2"/>
  <c r="F57" i="2"/>
  <c r="F58" i="2"/>
  <c r="F59" i="2"/>
  <c r="F60" i="2"/>
  <c r="G60" i="2" s="1"/>
  <c r="F61" i="2"/>
  <c r="F62" i="2"/>
  <c r="F63" i="2"/>
  <c r="F64" i="2"/>
  <c r="F65" i="2"/>
  <c r="F66" i="2"/>
  <c r="F67" i="2"/>
  <c r="F68" i="2"/>
  <c r="G68" i="2" s="1"/>
  <c r="F69" i="2"/>
  <c r="F70" i="2"/>
  <c r="F71" i="2"/>
  <c r="F72" i="2"/>
  <c r="F73" i="2"/>
  <c r="F74" i="2"/>
  <c r="F75" i="2"/>
  <c r="F76" i="2"/>
  <c r="G76" i="2" s="1"/>
  <c r="F77" i="2"/>
  <c r="F78" i="2"/>
  <c r="F79" i="2"/>
  <c r="F80" i="2"/>
  <c r="F81" i="2"/>
  <c r="F82" i="2"/>
  <c r="F83" i="2"/>
  <c r="F84" i="2"/>
  <c r="G84" i="2" s="1"/>
  <c r="F85" i="2"/>
  <c r="F86" i="2"/>
  <c r="F87" i="2"/>
  <c r="F88" i="2"/>
  <c r="F89" i="2"/>
  <c r="F90" i="2"/>
  <c r="F91" i="2"/>
  <c r="F92" i="2"/>
  <c r="G92" i="2" s="1"/>
  <c r="F93" i="2"/>
  <c r="F94" i="2"/>
  <c r="F95" i="2"/>
  <c r="F96" i="2"/>
  <c r="F97" i="2"/>
  <c r="F98" i="2"/>
  <c r="F99" i="2"/>
  <c r="F100" i="2"/>
  <c r="G100" i="2" s="1"/>
  <c r="F101" i="2"/>
  <c r="F102" i="2"/>
  <c r="F103" i="2"/>
  <c r="F104" i="2"/>
  <c r="F105" i="2"/>
  <c r="F106" i="2"/>
  <c r="F107" i="2"/>
  <c r="F108" i="2"/>
  <c r="G108" i="2" s="1"/>
  <c r="F109" i="2"/>
  <c r="F110" i="2"/>
  <c r="F111" i="2"/>
  <c r="F112" i="2"/>
  <c r="F113" i="2"/>
  <c r="F114" i="2"/>
  <c r="F115" i="2"/>
  <c r="F116" i="2"/>
  <c r="G116" i="2" s="1"/>
  <c r="F117" i="2"/>
  <c r="F118" i="2"/>
  <c r="F119" i="2"/>
  <c r="F120" i="2"/>
  <c r="F121" i="2"/>
  <c r="F122" i="2"/>
  <c r="F123" i="2"/>
  <c r="F124" i="2"/>
  <c r="G124" i="2" s="1"/>
  <c r="F125" i="2"/>
  <c r="F126" i="2"/>
  <c r="F127" i="2"/>
  <c r="F128" i="2"/>
  <c r="F129" i="2"/>
  <c r="F130" i="2"/>
  <c r="F131" i="2"/>
  <c r="F132" i="2"/>
  <c r="G132" i="2" s="1"/>
  <c r="F133" i="2"/>
  <c r="F134" i="2"/>
  <c r="F135" i="2"/>
  <c r="F136" i="2"/>
  <c r="F137" i="2"/>
  <c r="F138" i="2"/>
  <c r="F139" i="2"/>
  <c r="F140" i="2"/>
  <c r="G140" i="2" s="1"/>
  <c r="F141" i="2"/>
  <c r="F142" i="2"/>
  <c r="F143" i="2"/>
  <c r="F144" i="2"/>
  <c r="F145" i="2"/>
  <c r="F146" i="2"/>
  <c r="F147" i="2"/>
  <c r="F148" i="2"/>
  <c r="G148" i="2" s="1"/>
  <c r="F149" i="2"/>
  <c r="F150" i="2"/>
  <c r="F151" i="2"/>
  <c r="F152" i="2"/>
  <c r="F153" i="2"/>
  <c r="F154" i="2"/>
  <c r="F155" i="2"/>
  <c r="F156" i="2"/>
  <c r="G156" i="2" s="1"/>
  <c r="F157" i="2"/>
  <c r="F158" i="2"/>
  <c r="F159" i="2"/>
  <c r="F160" i="2"/>
  <c r="F161" i="2"/>
  <c r="F162" i="2"/>
  <c r="F163" i="2"/>
  <c r="F164" i="2"/>
  <c r="G164" i="2" s="1"/>
  <c r="F165" i="2"/>
  <c r="F166" i="2"/>
  <c r="F167" i="2"/>
  <c r="F168" i="2"/>
  <c r="F169" i="2"/>
  <c r="F170" i="2"/>
  <c r="F171" i="2"/>
  <c r="F172" i="2"/>
  <c r="G172" i="2" s="1"/>
  <c r="F173" i="2"/>
  <c r="F174" i="2"/>
  <c r="F175" i="2"/>
  <c r="F176" i="2"/>
  <c r="F177" i="2"/>
  <c r="F178" i="2"/>
  <c r="F179" i="2"/>
  <c r="F180" i="2"/>
  <c r="G180" i="2" s="1"/>
  <c r="F181" i="2"/>
  <c r="F182" i="2"/>
  <c r="F183" i="2"/>
  <c r="F184" i="2"/>
  <c r="F185" i="2"/>
  <c r="F186" i="2"/>
  <c r="F187" i="2"/>
  <c r="F188" i="2"/>
  <c r="G188" i="2" s="1"/>
  <c r="F189" i="2"/>
  <c r="F190" i="2"/>
  <c r="F191" i="2"/>
  <c r="F192" i="2"/>
  <c r="F193" i="2"/>
  <c r="F194" i="2"/>
  <c r="F195" i="2"/>
  <c r="F196" i="2"/>
  <c r="G196" i="2" s="1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5" i="2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5" i="4"/>
  <c r="C7" i="2"/>
  <c r="C6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5" i="2"/>
  <c r="G366" i="4"/>
  <c r="G363" i="4"/>
  <c r="G362" i="4"/>
  <c r="G361" i="4"/>
  <c r="G354" i="4"/>
  <c r="G353" i="4"/>
  <c r="G351" i="4"/>
  <c r="G346" i="4"/>
  <c r="G345" i="4"/>
  <c r="G343" i="4"/>
  <c r="G342" i="4"/>
  <c r="G339" i="4"/>
  <c r="G338" i="4"/>
  <c r="G337" i="4"/>
  <c r="G335" i="4"/>
  <c r="G331" i="4"/>
  <c r="G330" i="4"/>
  <c r="G329" i="4"/>
  <c r="G326" i="4"/>
  <c r="G323" i="4"/>
  <c r="G322" i="4"/>
  <c r="G321" i="4"/>
  <c r="G319" i="4"/>
  <c r="G318" i="4"/>
  <c r="G315" i="4"/>
  <c r="G314" i="4"/>
  <c r="G313" i="4"/>
  <c r="G311" i="4"/>
  <c r="G307" i="4"/>
  <c r="G306" i="4"/>
  <c r="G305" i="4"/>
  <c r="G303" i="4"/>
  <c r="G302" i="4"/>
  <c r="G299" i="4"/>
  <c r="G298" i="4"/>
  <c r="G297" i="4"/>
  <c r="G295" i="4"/>
  <c r="G294" i="4"/>
  <c r="G291" i="4"/>
  <c r="G290" i="4"/>
  <c r="G289" i="4"/>
  <c r="G287" i="4"/>
  <c r="G283" i="4"/>
  <c r="G282" i="4"/>
  <c r="G281" i="4"/>
  <c r="G280" i="4"/>
  <c r="G279" i="4"/>
  <c r="G278" i="4"/>
  <c r="G275" i="4"/>
  <c r="G274" i="4"/>
  <c r="G273" i="4"/>
  <c r="G272" i="4"/>
  <c r="G271" i="4"/>
  <c r="G270" i="4"/>
  <c r="G267" i="4"/>
  <c r="G266" i="4"/>
  <c r="G265" i="4"/>
  <c r="G263" i="4"/>
  <c r="G259" i="4"/>
  <c r="G258" i="4"/>
  <c r="G257" i="4"/>
  <c r="G256" i="4"/>
  <c r="G255" i="4"/>
  <c r="G251" i="4"/>
  <c r="G250" i="4"/>
  <c r="G249" i="4"/>
  <c r="G248" i="4"/>
  <c r="G247" i="4"/>
  <c r="G246" i="4"/>
  <c r="G243" i="4"/>
  <c r="G242" i="4"/>
  <c r="G241" i="4"/>
  <c r="G240" i="4"/>
  <c r="G239" i="4"/>
  <c r="G238" i="4"/>
  <c r="G235" i="4"/>
  <c r="G234" i="4"/>
  <c r="G233" i="4"/>
  <c r="G231" i="4"/>
  <c r="G227" i="4"/>
  <c r="G226" i="4"/>
  <c r="G225" i="4"/>
  <c r="G224" i="4"/>
  <c r="G223" i="4"/>
  <c r="G219" i="4"/>
  <c r="G218" i="4"/>
  <c r="G217" i="4"/>
  <c r="G216" i="4"/>
  <c r="G215" i="4"/>
  <c r="G214" i="4"/>
  <c r="G211" i="4"/>
  <c r="G210" i="4"/>
  <c r="G209" i="4"/>
  <c r="G208" i="4"/>
  <c r="G207" i="4"/>
  <c r="G206" i="4"/>
  <c r="G203" i="4"/>
  <c r="G202" i="4"/>
  <c r="G201" i="4"/>
  <c r="G199" i="4"/>
  <c r="G195" i="4"/>
  <c r="G194" i="4"/>
  <c r="G193" i="4"/>
  <c r="G192" i="4"/>
  <c r="G191" i="4"/>
  <c r="G187" i="4"/>
  <c r="G186" i="4"/>
  <c r="G185" i="4"/>
  <c r="G184" i="4"/>
  <c r="G183" i="4"/>
  <c r="G182" i="4"/>
  <c r="G179" i="4"/>
  <c r="G178" i="4"/>
  <c r="G177" i="4"/>
  <c r="G176" i="4"/>
  <c r="G175" i="4"/>
  <c r="G174" i="4"/>
  <c r="G171" i="4"/>
  <c r="G170" i="4"/>
  <c r="G169" i="4"/>
  <c r="G167" i="4"/>
  <c r="G163" i="4"/>
  <c r="G162" i="4"/>
  <c r="G161" i="4"/>
  <c r="G160" i="4"/>
  <c r="G159" i="4"/>
  <c r="G155" i="4"/>
  <c r="G154" i="4"/>
  <c r="G153" i="4"/>
  <c r="G152" i="4"/>
  <c r="G151" i="4"/>
  <c r="G150" i="4"/>
  <c r="G147" i="4"/>
  <c r="G146" i="4"/>
  <c r="G145" i="4"/>
  <c r="G144" i="4"/>
  <c r="G143" i="4"/>
  <c r="G142" i="4"/>
  <c r="G139" i="4"/>
  <c r="G138" i="4"/>
  <c r="G137" i="4"/>
  <c r="G135" i="4"/>
  <c r="G131" i="4"/>
  <c r="G130" i="4"/>
  <c r="G129" i="4"/>
  <c r="G128" i="4"/>
  <c r="G127" i="4"/>
  <c r="G123" i="4"/>
  <c r="G122" i="4"/>
  <c r="G121" i="4"/>
  <c r="G120" i="4"/>
  <c r="G119" i="4"/>
  <c r="G118" i="4"/>
  <c r="G115" i="4"/>
  <c r="G114" i="4"/>
  <c r="G113" i="4"/>
  <c r="G112" i="4"/>
  <c r="G111" i="4"/>
  <c r="G110" i="4"/>
  <c r="G107" i="4"/>
  <c r="G106" i="4"/>
  <c r="G105" i="4"/>
  <c r="G103" i="4"/>
  <c r="G99" i="4"/>
  <c r="G98" i="4"/>
  <c r="G97" i="4"/>
  <c r="G96" i="4"/>
  <c r="G95" i="4"/>
  <c r="G91" i="4"/>
  <c r="G90" i="4"/>
  <c r="G89" i="4"/>
  <c r="G88" i="4"/>
  <c r="G87" i="4"/>
  <c r="G86" i="4"/>
  <c r="G83" i="4"/>
  <c r="G82" i="4"/>
  <c r="G81" i="4"/>
  <c r="G80" i="4"/>
  <c r="G79" i="4"/>
  <c r="G78" i="4"/>
  <c r="G75" i="4"/>
  <c r="G74" i="4"/>
  <c r="G73" i="4"/>
  <c r="G71" i="4"/>
  <c r="G67" i="4"/>
  <c r="G66" i="4"/>
  <c r="G65" i="4"/>
  <c r="G64" i="4"/>
  <c r="G63" i="4"/>
  <c r="G59" i="4"/>
  <c r="G58" i="4"/>
  <c r="G57" i="4"/>
  <c r="G56" i="4"/>
  <c r="G55" i="4"/>
  <c r="G54" i="4"/>
  <c r="G51" i="4"/>
  <c r="G50" i="4"/>
  <c r="G49" i="4"/>
  <c r="G48" i="4"/>
  <c r="G47" i="4"/>
  <c r="G46" i="4"/>
  <c r="G43" i="4"/>
  <c r="G42" i="4"/>
  <c r="G41" i="4"/>
  <c r="G39" i="4"/>
  <c r="G35" i="4"/>
  <c r="G34" i="4"/>
  <c r="G33" i="4"/>
  <c r="G32" i="4"/>
  <c r="G31" i="4"/>
  <c r="G27" i="4"/>
  <c r="G26" i="4"/>
  <c r="G25" i="4"/>
  <c r="G24" i="4"/>
  <c r="G23" i="4"/>
  <c r="G22" i="4"/>
  <c r="G19" i="4"/>
  <c r="G18" i="4"/>
  <c r="G17" i="4"/>
  <c r="G16" i="4"/>
  <c r="G15" i="4"/>
  <c r="G14" i="4"/>
  <c r="G11" i="4"/>
  <c r="G10" i="4"/>
  <c r="G9" i="4"/>
  <c r="G7" i="4"/>
  <c r="F203" i="1"/>
  <c r="G203" i="1"/>
  <c r="H203" i="1"/>
  <c r="F204" i="1"/>
  <c r="G204" i="1"/>
  <c r="H204" i="1"/>
  <c r="F205" i="1"/>
  <c r="G205" i="1"/>
  <c r="H205" i="1"/>
  <c r="F206" i="1"/>
  <c r="G206" i="1"/>
  <c r="H206" i="1"/>
  <c r="F207" i="1"/>
  <c r="G207" i="1"/>
  <c r="H207" i="1"/>
  <c r="F208" i="1"/>
  <c r="G208" i="1"/>
  <c r="H208" i="1"/>
  <c r="F209" i="1"/>
  <c r="G209" i="1"/>
  <c r="H209" i="1"/>
  <c r="F210" i="1"/>
  <c r="G210" i="1"/>
  <c r="H210" i="1"/>
  <c r="F211" i="1"/>
  <c r="G211" i="1"/>
  <c r="H211" i="1"/>
  <c r="F212" i="1"/>
  <c r="G212" i="1"/>
  <c r="H212" i="1"/>
  <c r="F213" i="1"/>
  <c r="G213" i="1"/>
  <c r="H213" i="1"/>
  <c r="F214" i="1"/>
  <c r="G214" i="1"/>
  <c r="H214" i="1"/>
  <c r="F215" i="1"/>
  <c r="G215" i="1"/>
  <c r="H215" i="1"/>
  <c r="F216" i="1"/>
  <c r="G216" i="1"/>
  <c r="H216" i="1"/>
  <c r="F217" i="1"/>
  <c r="G217" i="1"/>
  <c r="H217" i="1"/>
  <c r="F218" i="1"/>
  <c r="G218" i="1"/>
  <c r="H218" i="1"/>
  <c r="F219" i="1"/>
  <c r="G219" i="1"/>
  <c r="H219" i="1"/>
  <c r="F220" i="1"/>
  <c r="G220" i="1"/>
  <c r="H220" i="1"/>
  <c r="F221" i="1"/>
  <c r="G221" i="1"/>
  <c r="H221" i="1"/>
  <c r="F222" i="1"/>
  <c r="G222" i="1"/>
  <c r="H222" i="1"/>
  <c r="F223" i="1"/>
  <c r="G223" i="1"/>
  <c r="H223" i="1"/>
  <c r="F224" i="1"/>
  <c r="G224" i="1"/>
  <c r="H224" i="1"/>
  <c r="F225" i="1"/>
  <c r="G225" i="1"/>
  <c r="H225" i="1"/>
  <c r="F226" i="1"/>
  <c r="G226" i="1"/>
  <c r="H226" i="1"/>
  <c r="F227" i="1"/>
  <c r="G227" i="1"/>
  <c r="H227" i="1"/>
  <c r="F228" i="1"/>
  <c r="G228" i="1"/>
  <c r="H228" i="1"/>
  <c r="F229" i="1"/>
  <c r="G229" i="1"/>
  <c r="H229" i="1"/>
  <c r="F230" i="1"/>
  <c r="G230" i="1"/>
  <c r="H230" i="1"/>
  <c r="F231" i="1"/>
  <c r="G231" i="1"/>
  <c r="H231" i="1"/>
  <c r="F232" i="1"/>
  <c r="G232" i="1"/>
  <c r="H232" i="1"/>
  <c r="F233" i="1"/>
  <c r="G233" i="1"/>
  <c r="H233" i="1"/>
  <c r="F234" i="1"/>
  <c r="G234" i="1"/>
  <c r="H234" i="1"/>
  <c r="F235" i="1"/>
  <c r="G235" i="1"/>
  <c r="H235" i="1"/>
  <c r="F236" i="1"/>
  <c r="G236" i="1"/>
  <c r="H236" i="1"/>
  <c r="F237" i="1"/>
  <c r="G237" i="1"/>
  <c r="H237" i="1"/>
  <c r="F238" i="1"/>
  <c r="G238" i="1"/>
  <c r="H238" i="1"/>
  <c r="F239" i="1"/>
  <c r="G239" i="1"/>
  <c r="H239" i="1"/>
  <c r="F240" i="1"/>
  <c r="G240" i="1"/>
  <c r="H240" i="1"/>
  <c r="F241" i="1"/>
  <c r="G241" i="1"/>
  <c r="H241" i="1"/>
  <c r="F242" i="1"/>
  <c r="G242" i="1"/>
  <c r="H242" i="1"/>
  <c r="F243" i="1"/>
  <c r="G243" i="1"/>
  <c r="H243" i="1"/>
  <c r="F244" i="1"/>
  <c r="G244" i="1"/>
  <c r="H244" i="1"/>
  <c r="F245" i="1"/>
  <c r="G245" i="1"/>
  <c r="H245" i="1"/>
  <c r="F246" i="1"/>
  <c r="G246" i="1"/>
  <c r="H246" i="1"/>
  <c r="F247" i="1"/>
  <c r="G247" i="1"/>
  <c r="H247" i="1"/>
  <c r="F248" i="1"/>
  <c r="G248" i="1"/>
  <c r="H248" i="1"/>
  <c r="F249" i="1"/>
  <c r="G249" i="1"/>
  <c r="H249" i="1"/>
  <c r="F250" i="1"/>
  <c r="G250" i="1"/>
  <c r="H250" i="1"/>
  <c r="F251" i="1"/>
  <c r="G251" i="1"/>
  <c r="H251" i="1"/>
  <c r="F252" i="1"/>
  <c r="G252" i="1"/>
  <c r="H252" i="1"/>
  <c r="F253" i="1"/>
  <c r="G253" i="1"/>
  <c r="H253" i="1"/>
  <c r="F254" i="1"/>
  <c r="G254" i="1"/>
  <c r="H254" i="1"/>
  <c r="F255" i="1"/>
  <c r="G255" i="1"/>
  <c r="H255" i="1"/>
  <c r="F256" i="1"/>
  <c r="G256" i="1"/>
  <c r="H256" i="1"/>
  <c r="F257" i="1"/>
  <c r="G257" i="1"/>
  <c r="H257" i="1"/>
  <c r="F258" i="1"/>
  <c r="G258" i="1"/>
  <c r="H258" i="1"/>
  <c r="F259" i="1"/>
  <c r="G259" i="1"/>
  <c r="H259" i="1"/>
  <c r="F260" i="1"/>
  <c r="G260" i="1"/>
  <c r="H260" i="1"/>
  <c r="F261" i="1"/>
  <c r="G261" i="1"/>
  <c r="H261" i="1"/>
  <c r="F262" i="1"/>
  <c r="G262" i="1"/>
  <c r="H262" i="1"/>
  <c r="F263" i="1"/>
  <c r="G263" i="1"/>
  <c r="H263" i="1"/>
  <c r="F264" i="1"/>
  <c r="G264" i="1"/>
  <c r="H264" i="1"/>
  <c r="F265" i="1"/>
  <c r="G265" i="1"/>
  <c r="H265" i="1"/>
  <c r="F266" i="1"/>
  <c r="G266" i="1"/>
  <c r="H266" i="1"/>
  <c r="F267" i="1"/>
  <c r="G267" i="1"/>
  <c r="H267" i="1"/>
  <c r="F268" i="1"/>
  <c r="G268" i="1"/>
  <c r="H268" i="1"/>
  <c r="F269" i="1"/>
  <c r="G269" i="1"/>
  <c r="H269" i="1"/>
  <c r="F270" i="1"/>
  <c r="G270" i="1"/>
  <c r="H270" i="1"/>
  <c r="F271" i="1"/>
  <c r="G271" i="1"/>
  <c r="H271" i="1"/>
  <c r="F272" i="1"/>
  <c r="G272" i="1"/>
  <c r="H272" i="1"/>
  <c r="F273" i="1"/>
  <c r="G273" i="1"/>
  <c r="H273" i="1"/>
  <c r="F274" i="1"/>
  <c r="G274" i="1"/>
  <c r="H274" i="1"/>
  <c r="F275" i="1"/>
  <c r="G275" i="1"/>
  <c r="H275" i="1"/>
  <c r="F276" i="1"/>
  <c r="G276" i="1"/>
  <c r="H276" i="1"/>
  <c r="F277" i="1"/>
  <c r="G277" i="1"/>
  <c r="H277" i="1"/>
  <c r="F278" i="1"/>
  <c r="G278" i="1"/>
  <c r="H278" i="1"/>
  <c r="F279" i="1"/>
  <c r="G279" i="1"/>
  <c r="H279" i="1"/>
  <c r="F280" i="1"/>
  <c r="G280" i="1"/>
  <c r="H280" i="1"/>
  <c r="F281" i="1"/>
  <c r="G281" i="1"/>
  <c r="H281" i="1"/>
  <c r="F282" i="1"/>
  <c r="G282" i="1"/>
  <c r="H282" i="1"/>
  <c r="F283" i="1"/>
  <c r="G283" i="1"/>
  <c r="H283" i="1"/>
  <c r="F284" i="1"/>
  <c r="G284" i="1"/>
  <c r="H284" i="1"/>
  <c r="F285" i="1"/>
  <c r="G285" i="1"/>
  <c r="H285" i="1"/>
  <c r="F286" i="1"/>
  <c r="G286" i="1"/>
  <c r="H286" i="1"/>
  <c r="F287" i="1"/>
  <c r="G287" i="1"/>
  <c r="H287" i="1"/>
  <c r="F288" i="1"/>
  <c r="G288" i="1"/>
  <c r="H288" i="1"/>
  <c r="F289" i="1"/>
  <c r="G289" i="1"/>
  <c r="H289" i="1"/>
  <c r="F290" i="1"/>
  <c r="G290" i="1"/>
  <c r="H290" i="1"/>
  <c r="F291" i="1"/>
  <c r="G291" i="1"/>
  <c r="H291" i="1"/>
  <c r="F292" i="1"/>
  <c r="G292" i="1"/>
  <c r="H292" i="1"/>
  <c r="F293" i="1"/>
  <c r="G293" i="1"/>
  <c r="H293" i="1"/>
  <c r="F294" i="1"/>
  <c r="G294" i="1"/>
  <c r="H294" i="1"/>
  <c r="F295" i="1"/>
  <c r="G295" i="1"/>
  <c r="H295" i="1"/>
  <c r="F296" i="1"/>
  <c r="G296" i="1"/>
  <c r="H296" i="1"/>
  <c r="F297" i="1"/>
  <c r="G297" i="1"/>
  <c r="H297" i="1"/>
  <c r="F298" i="1"/>
  <c r="G298" i="1"/>
  <c r="H298" i="1"/>
  <c r="F299" i="1"/>
  <c r="G299" i="1"/>
  <c r="H299" i="1"/>
  <c r="F300" i="1"/>
  <c r="G300" i="1"/>
  <c r="H300" i="1"/>
  <c r="F301" i="1"/>
  <c r="G301" i="1"/>
  <c r="H301" i="1"/>
  <c r="F302" i="1"/>
  <c r="G302" i="1"/>
  <c r="H302" i="1"/>
  <c r="F303" i="1"/>
  <c r="G303" i="1"/>
  <c r="H303" i="1"/>
  <c r="F304" i="1"/>
  <c r="G304" i="1"/>
  <c r="H304" i="1"/>
  <c r="F305" i="1"/>
  <c r="G305" i="1"/>
  <c r="H305" i="1"/>
  <c r="F306" i="1"/>
  <c r="G306" i="1"/>
  <c r="H306" i="1"/>
  <c r="F307" i="1"/>
  <c r="G307" i="1"/>
  <c r="H307" i="1"/>
  <c r="F308" i="1"/>
  <c r="G308" i="1"/>
  <c r="H308" i="1"/>
  <c r="F309" i="1"/>
  <c r="G309" i="1"/>
  <c r="H309" i="1"/>
  <c r="F310" i="1"/>
  <c r="G310" i="1"/>
  <c r="H310" i="1"/>
  <c r="F311" i="1"/>
  <c r="G311" i="1"/>
  <c r="H311" i="1"/>
  <c r="F312" i="1"/>
  <c r="G312" i="1"/>
  <c r="H312" i="1"/>
  <c r="F313" i="1"/>
  <c r="G313" i="1"/>
  <c r="H313" i="1"/>
  <c r="F314" i="1"/>
  <c r="G314" i="1"/>
  <c r="H314" i="1"/>
  <c r="F315" i="1"/>
  <c r="G315" i="1"/>
  <c r="H315" i="1"/>
  <c r="F316" i="1"/>
  <c r="G316" i="1"/>
  <c r="H316" i="1"/>
  <c r="F317" i="1"/>
  <c r="G317" i="1"/>
  <c r="H317" i="1"/>
  <c r="F318" i="1"/>
  <c r="G318" i="1"/>
  <c r="H318" i="1"/>
  <c r="F319" i="1"/>
  <c r="G319" i="1"/>
  <c r="H319" i="1"/>
  <c r="F320" i="1"/>
  <c r="G320" i="1"/>
  <c r="H320" i="1"/>
  <c r="F321" i="1"/>
  <c r="G321" i="1"/>
  <c r="H321" i="1"/>
  <c r="F322" i="1"/>
  <c r="G322" i="1"/>
  <c r="H322" i="1"/>
  <c r="F323" i="1"/>
  <c r="G323" i="1"/>
  <c r="H323" i="1"/>
  <c r="F324" i="1"/>
  <c r="G324" i="1"/>
  <c r="H324" i="1"/>
  <c r="F325" i="1"/>
  <c r="G325" i="1"/>
  <c r="H325" i="1"/>
  <c r="F326" i="1"/>
  <c r="G326" i="1"/>
  <c r="H326" i="1"/>
  <c r="F327" i="1"/>
  <c r="G327" i="1"/>
  <c r="H327" i="1"/>
  <c r="F328" i="1"/>
  <c r="G328" i="1"/>
  <c r="H328" i="1"/>
  <c r="F329" i="1"/>
  <c r="G329" i="1"/>
  <c r="H329" i="1"/>
  <c r="F330" i="1"/>
  <c r="G330" i="1"/>
  <c r="H330" i="1"/>
  <c r="F331" i="1"/>
  <c r="G331" i="1"/>
  <c r="H331" i="1"/>
  <c r="F332" i="1"/>
  <c r="G332" i="1"/>
  <c r="H332" i="1"/>
  <c r="F333" i="1"/>
  <c r="G333" i="1"/>
  <c r="H333" i="1"/>
  <c r="F334" i="1"/>
  <c r="G334" i="1"/>
  <c r="H334" i="1"/>
  <c r="F335" i="1"/>
  <c r="G335" i="1"/>
  <c r="H335" i="1"/>
  <c r="F336" i="1"/>
  <c r="G336" i="1"/>
  <c r="H336" i="1"/>
  <c r="F337" i="1"/>
  <c r="G337" i="1"/>
  <c r="H337" i="1"/>
  <c r="F338" i="1"/>
  <c r="G338" i="1"/>
  <c r="H338" i="1"/>
  <c r="F339" i="1"/>
  <c r="G339" i="1"/>
  <c r="H339" i="1"/>
  <c r="F340" i="1"/>
  <c r="G340" i="1"/>
  <c r="H340" i="1"/>
  <c r="F341" i="1"/>
  <c r="G341" i="1"/>
  <c r="H341" i="1"/>
  <c r="F342" i="1"/>
  <c r="G342" i="1"/>
  <c r="H342" i="1"/>
  <c r="F343" i="1"/>
  <c r="G343" i="1"/>
  <c r="H343" i="1"/>
  <c r="F344" i="1"/>
  <c r="G344" i="1"/>
  <c r="H344" i="1"/>
  <c r="F345" i="1"/>
  <c r="G345" i="1"/>
  <c r="H345" i="1"/>
  <c r="F346" i="1"/>
  <c r="G346" i="1"/>
  <c r="H346" i="1"/>
  <c r="F347" i="1"/>
  <c r="G347" i="1"/>
  <c r="H347" i="1"/>
  <c r="F348" i="1"/>
  <c r="G348" i="1"/>
  <c r="H348" i="1"/>
  <c r="F349" i="1"/>
  <c r="G349" i="1"/>
  <c r="H349" i="1"/>
  <c r="F350" i="1"/>
  <c r="G350" i="1"/>
  <c r="H350" i="1"/>
  <c r="F351" i="1"/>
  <c r="G351" i="1"/>
  <c r="H351" i="1"/>
  <c r="F352" i="1"/>
  <c r="G352" i="1"/>
  <c r="H352" i="1"/>
  <c r="F353" i="1"/>
  <c r="G353" i="1"/>
  <c r="H353" i="1"/>
  <c r="F354" i="1"/>
  <c r="G354" i="1"/>
  <c r="H354" i="1"/>
  <c r="F355" i="1"/>
  <c r="G355" i="1"/>
  <c r="H355" i="1"/>
  <c r="F356" i="1"/>
  <c r="G356" i="1"/>
  <c r="H356" i="1"/>
  <c r="F357" i="1"/>
  <c r="G357" i="1"/>
  <c r="H357" i="1"/>
  <c r="F358" i="1"/>
  <c r="G358" i="1"/>
  <c r="H358" i="1"/>
  <c r="F359" i="1"/>
  <c r="G359" i="1"/>
  <c r="H359" i="1"/>
  <c r="F360" i="1"/>
  <c r="G360" i="1"/>
  <c r="H360" i="1"/>
  <c r="F361" i="1"/>
  <c r="G361" i="1"/>
  <c r="H361" i="1"/>
  <c r="F362" i="1"/>
  <c r="G362" i="1"/>
  <c r="H362" i="1"/>
  <c r="F363" i="1"/>
  <c r="G363" i="1"/>
  <c r="H363" i="1"/>
  <c r="F364" i="1"/>
  <c r="G364" i="1"/>
  <c r="H364" i="1"/>
  <c r="F365" i="1"/>
  <c r="G365" i="1"/>
  <c r="H365" i="1"/>
  <c r="F366" i="1"/>
  <c r="G366" i="1"/>
  <c r="H366" i="1"/>
  <c r="F367" i="1"/>
  <c r="G367" i="1"/>
  <c r="H367" i="1"/>
  <c r="F368" i="1"/>
  <c r="G368" i="1"/>
  <c r="H368" i="1"/>
  <c r="F369" i="1"/>
  <c r="G369" i="1"/>
  <c r="H369" i="1"/>
  <c r="F370" i="1"/>
  <c r="G370" i="1"/>
  <c r="H370" i="1"/>
  <c r="F371" i="1"/>
  <c r="G371" i="1"/>
  <c r="H371" i="1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41" i="2"/>
  <c r="G42" i="2"/>
  <c r="G43" i="2"/>
  <c r="G44" i="2"/>
  <c r="G45" i="2"/>
  <c r="G46" i="2"/>
  <c r="G48" i="2"/>
  <c r="G49" i="2"/>
  <c r="G50" i="2"/>
  <c r="G51" i="2"/>
  <c r="G53" i="2"/>
  <c r="G54" i="2"/>
  <c r="G55" i="2"/>
  <c r="G56" i="2"/>
  <c r="G57" i="2"/>
  <c r="G58" i="2"/>
  <c r="G59" i="2"/>
  <c r="G61" i="2"/>
  <c r="G62" i="2"/>
  <c r="G63" i="2"/>
  <c r="G64" i="2"/>
  <c r="G65" i="2"/>
  <c r="G66" i="2"/>
  <c r="G67" i="2"/>
  <c r="G69" i="2"/>
  <c r="G70" i="2"/>
  <c r="G71" i="2"/>
  <c r="G72" i="2"/>
  <c r="G73" i="2"/>
  <c r="G74" i="2"/>
  <c r="G75" i="2"/>
  <c r="G77" i="2"/>
  <c r="G78" i="2"/>
  <c r="G79" i="2"/>
  <c r="G80" i="2"/>
  <c r="G81" i="2"/>
  <c r="G82" i="2"/>
  <c r="G83" i="2"/>
  <c r="G85" i="2"/>
  <c r="G86" i="2"/>
  <c r="G87" i="2"/>
  <c r="G88" i="2"/>
  <c r="G89" i="2"/>
  <c r="G90" i="2"/>
  <c r="G91" i="2"/>
  <c r="G93" i="2"/>
  <c r="G94" i="2"/>
  <c r="G95" i="2"/>
  <c r="G96" i="2"/>
  <c r="G97" i="2"/>
  <c r="G98" i="2"/>
  <c r="G99" i="2"/>
  <c r="G101" i="2"/>
  <c r="G102" i="2"/>
  <c r="G103" i="2"/>
  <c r="G104" i="2"/>
  <c r="G105" i="2"/>
  <c r="G106" i="2"/>
  <c r="G107" i="2"/>
  <c r="G109" i="2"/>
  <c r="G110" i="2"/>
  <c r="G111" i="2"/>
  <c r="G112" i="2"/>
  <c r="G113" i="2"/>
  <c r="G114" i="2"/>
  <c r="G115" i="2"/>
  <c r="G117" i="2"/>
  <c r="G118" i="2"/>
  <c r="G119" i="2"/>
  <c r="G120" i="2"/>
  <c r="G121" i="2"/>
  <c r="G122" i="2"/>
  <c r="G123" i="2"/>
  <c r="G125" i="2"/>
  <c r="G126" i="2"/>
  <c r="G127" i="2"/>
  <c r="G128" i="2"/>
  <c r="G129" i="2"/>
  <c r="G130" i="2"/>
  <c r="G131" i="2"/>
  <c r="G133" i="2"/>
  <c r="G134" i="2"/>
  <c r="G135" i="2"/>
  <c r="G136" i="2"/>
  <c r="G137" i="2"/>
  <c r="G138" i="2"/>
  <c r="G139" i="2"/>
  <c r="G141" i="2"/>
  <c r="G142" i="2"/>
  <c r="G143" i="2"/>
  <c r="G144" i="2"/>
  <c r="G145" i="2"/>
  <c r="G146" i="2"/>
  <c r="G147" i="2"/>
  <c r="G149" i="2"/>
  <c r="G150" i="2"/>
  <c r="G151" i="2"/>
  <c r="G152" i="2"/>
  <c r="G153" i="2"/>
  <c r="G154" i="2"/>
  <c r="G155" i="2"/>
  <c r="G157" i="2"/>
  <c r="G158" i="2"/>
  <c r="G159" i="2"/>
  <c r="G160" i="2"/>
  <c r="G161" i="2"/>
  <c r="G162" i="2"/>
  <c r="G163" i="2"/>
  <c r="G165" i="2"/>
  <c r="G166" i="2"/>
  <c r="G167" i="2"/>
  <c r="G168" i="2"/>
  <c r="G169" i="2"/>
  <c r="G170" i="2"/>
  <c r="G171" i="2"/>
  <c r="G173" i="2"/>
  <c r="G174" i="2"/>
  <c r="G175" i="2"/>
  <c r="G176" i="2"/>
  <c r="G177" i="2"/>
  <c r="G178" i="2"/>
  <c r="G179" i="2"/>
  <c r="G181" i="2"/>
  <c r="G182" i="2"/>
  <c r="G183" i="2"/>
  <c r="G184" i="2"/>
  <c r="G185" i="2"/>
  <c r="G186" i="2"/>
  <c r="G187" i="2"/>
  <c r="G189" i="2"/>
  <c r="G190" i="2"/>
  <c r="G191" i="2"/>
  <c r="G192" i="2"/>
  <c r="G193" i="2"/>
  <c r="G194" i="2"/>
  <c r="G195" i="2"/>
  <c r="G47" i="2"/>
  <c r="F46" i="1"/>
  <c r="G46" i="1"/>
  <c r="H46" i="1"/>
  <c r="F47" i="1"/>
  <c r="G47" i="1"/>
  <c r="H47" i="1"/>
  <c r="F48" i="1"/>
  <c r="G48" i="1"/>
  <c r="H48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55" i="1"/>
  <c r="G55" i="1"/>
  <c r="H55" i="1"/>
  <c r="F56" i="1"/>
  <c r="G56" i="1"/>
  <c r="H56" i="1"/>
  <c r="F57" i="1"/>
  <c r="G57" i="1"/>
  <c r="H57" i="1"/>
  <c r="F58" i="1"/>
  <c r="G58" i="1"/>
  <c r="H58" i="1"/>
  <c r="F59" i="1"/>
  <c r="G59" i="1"/>
  <c r="H59" i="1"/>
  <c r="F60" i="1"/>
  <c r="G60" i="1"/>
  <c r="H60" i="1"/>
  <c r="F61" i="1"/>
  <c r="G61" i="1"/>
  <c r="H61" i="1"/>
  <c r="F62" i="1"/>
  <c r="G62" i="1"/>
  <c r="H62" i="1"/>
  <c r="F63" i="1"/>
  <c r="G63" i="1"/>
  <c r="H63" i="1"/>
  <c r="F64" i="1"/>
  <c r="G64" i="1"/>
  <c r="H64" i="1"/>
  <c r="F65" i="1"/>
  <c r="G65" i="1"/>
  <c r="H65" i="1"/>
  <c r="F66" i="1"/>
  <c r="G66" i="1"/>
  <c r="H66" i="1"/>
  <c r="F67" i="1"/>
  <c r="G67" i="1"/>
  <c r="H67" i="1"/>
  <c r="F68" i="1"/>
  <c r="G68" i="1"/>
  <c r="H68" i="1"/>
  <c r="F69" i="1"/>
  <c r="G69" i="1"/>
  <c r="H69" i="1"/>
  <c r="F70" i="1"/>
  <c r="G70" i="1"/>
  <c r="H70" i="1"/>
  <c r="F71" i="1"/>
  <c r="G71" i="1"/>
  <c r="H71" i="1"/>
  <c r="F72" i="1"/>
  <c r="G72" i="1"/>
  <c r="H72" i="1"/>
  <c r="F73" i="1"/>
  <c r="G73" i="1"/>
  <c r="H73" i="1"/>
  <c r="F74" i="1"/>
  <c r="G74" i="1"/>
  <c r="H74" i="1"/>
  <c r="F75" i="1"/>
  <c r="G75" i="1"/>
  <c r="H75" i="1"/>
  <c r="F76" i="1"/>
  <c r="G76" i="1"/>
  <c r="H76" i="1"/>
  <c r="F77" i="1"/>
  <c r="G77" i="1"/>
  <c r="H77" i="1"/>
  <c r="F78" i="1"/>
  <c r="G78" i="1"/>
  <c r="H78" i="1"/>
  <c r="F79" i="1"/>
  <c r="G79" i="1"/>
  <c r="H79" i="1"/>
  <c r="F80" i="1"/>
  <c r="G80" i="1"/>
  <c r="H80" i="1"/>
  <c r="F81" i="1"/>
  <c r="G81" i="1"/>
  <c r="H81" i="1"/>
  <c r="F82" i="1"/>
  <c r="G82" i="1"/>
  <c r="H82" i="1"/>
  <c r="F83" i="1"/>
  <c r="G83" i="1"/>
  <c r="H83" i="1"/>
  <c r="F84" i="1"/>
  <c r="G84" i="1"/>
  <c r="H84" i="1"/>
  <c r="F85" i="1"/>
  <c r="G85" i="1"/>
  <c r="H85" i="1"/>
  <c r="F86" i="1"/>
  <c r="G86" i="1"/>
  <c r="H86" i="1"/>
  <c r="F87" i="1"/>
  <c r="G87" i="1"/>
  <c r="H87" i="1"/>
  <c r="F88" i="1"/>
  <c r="G88" i="1"/>
  <c r="H88" i="1"/>
  <c r="F89" i="1"/>
  <c r="G89" i="1"/>
  <c r="H89" i="1"/>
  <c r="F90" i="1"/>
  <c r="G90" i="1"/>
  <c r="H90" i="1"/>
  <c r="F91" i="1"/>
  <c r="G91" i="1"/>
  <c r="H91" i="1"/>
  <c r="F92" i="1"/>
  <c r="G92" i="1"/>
  <c r="H92" i="1"/>
  <c r="F93" i="1"/>
  <c r="G93" i="1"/>
  <c r="H93" i="1"/>
  <c r="F94" i="1"/>
  <c r="G94" i="1"/>
  <c r="H94" i="1"/>
  <c r="F95" i="1"/>
  <c r="G95" i="1"/>
  <c r="H95" i="1"/>
  <c r="F96" i="1"/>
  <c r="G96" i="1"/>
  <c r="H96" i="1"/>
  <c r="F97" i="1"/>
  <c r="G97" i="1"/>
  <c r="H97" i="1"/>
  <c r="F98" i="1"/>
  <c r="G98" i="1"/>
  <c r="H98" i="1"/>
  <c r="F99" i="1"/>
  <c r="G99" i="1"/>
  <c r="H99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F108" i="1"/>
  <c r="G108" i="1"/>
  <c r="H108" i="1"/>
  <c r="F109" i="1"/>
  <c r="G109" i="1"/>
  <c r="H109" i="1"/>
  <c r="F110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6" i="1"/>
  <c r="G116" i="1"/>
  <c r="H116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1" i="1"/>
  <c r="G121" i="1"/>
  <c r="H121" i="1"/>
  <c r="F122" i="1"/>
  <c r="G122" i="1"/>
  <c r="H122" i="1"/>
  <c r="F123" i="1"/>
  <c r="G123" i="1"/>
  <c r="H123" i="1"/>
  <c r="F124" i="1"/>
  <c r="G124" i="1"/>
  <c r="H124" i="1"/>
  <c r="F125" i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3" i="1"/>
  <c r="G133" i="1"/>
  <c r="H133" i="1"/>
  <c r="F134" i="1"/>
  <c r="G134" i="1"/>
  <c r="H134" i="1"/>
  <c r="F135" i="1"/>
  <c r="G135" i="1"/>
  <c r="H135" i="1"/>
  <c r="F136" i="1"/>
  <c r="G136" i="1"/>
  <c r="H136" i="1"/>
  <c r="F137" i="1"/>
  <c r="G137" i="1"/>
  <c r="H137" i="1"/>
  <c r="F138" i="1"/>
  <c r="G138" i="1"/>
  <c r="H138" i="1"/>
  <c r="F139" i="1"/>
  <c r="G139" i="1"/>
  <c r="H139" i="1"/>
  <c r="F140" i="1"/>
  <c r="G140" i="1"/>
  <c r="H140" i="1"/>
  <c r="F141" i="1"/>
  <c r="G141" i="1"/>
  <c r="H141" i="1"/>
  <c r="F142" i="1"/>
  <c r="G142" i="1"/>
  <c r="H142" i="1"/>
  <c r="F143" i="1"/>
  <c r="G143" i="1"/>
  <c r="H143" i="1"/>
  <c r="F144" i="1"/>
  <c r="G144" i="1"/>
  <c r="H144" i="1"/>
  <c r="F145" i="1"/>
  <c r="G145" i="1"/>
  <c r="H145" i="1"/>
  <c r="F146" i="1"/>
  <c r="G146" i="1"/>
  <c r="H146" i="1"/>
  <c r="F147" i="1"/>
  <c r="G147" i="1"/>
  <c r="H147" i="1"/>
  <c r="F148" i="1"/>
  <c r="G148" i="1"/>
  <c r="H148" i="1"/>
  <c r="F149" i="1"/>
  <c r="G149" i="1"/>
  <c r="H149" i="1"/>
  <c r="F150" i="1"/>
  <c r="G150" i="1"/>
  <c r="H150" i="1"/>
  <c r="F151" i="1"/>
  <c r="G151" i="1"/>
  <c r="H151" i="1"/>
  <c r="F152" i="1"/>
  <c r="G152" i="1"/>
  <c r="H152" i="1"/>
  <c r="F153" i="1"/>
  <c r="G153" i="1"/>
  <c r="H153" i="1"/>
  <c r="F154" i="1"/>
  <c r="G154" i="1"/>
  <c r="H154" i="1"/>
  <c r="F155" i="1"/>
  <c r="G155" i="1"/>
  <c r="H155" i="1"/>
  <c r="F156" i="1"/>
  <c r="G156" i="1"/>
  <c r="H156" i="1"/>
  <c r="F157" i="1"/>
  <c r="G157" i="1"/>
  <c r="H157" i="1"/>
  <c r="F158" i="1"/>
  <c r="G158" i="1"/>
  <c r="H158" i="1"/>
  <c r="F159" i="1"/>
  <c r="G159" i="1"/>
  <c r="H159" i="1"/>
  <c r="F160" i="1"/>
  <c r="G160" i="1"/>
  <c r="H160" i="1"/>
  <c r="F161" i="1"/>
  <c r="G161" i="1"/>
  <c r="H161" i="1"/>
  <c r="F162" i="1"/>
  <c r="G162" i="1"/>
  <c r="H162" i="1"/>
  <c r="F163" i="1"/>
  <c r="G163" i="1"/>
  <c r="H163" i="1"/>
  <c r="F164" i="1"/>
  <c r="G164" i="1"/>
  <c r="H164" i="1"/>
  <c r="F165" i="1"/>
  <c r="G165" i="1"/>
  <c r="H165" i="1"/>
  <c r="F166" i="1"/>
  <c r="G166" i="1"/>
  <c r="H166" i="1"/>
  <c r="F167" i="1"/>
  <c r="G167" i="1"/>
  <c r="H167" i="1"/>
  <c r="F168" i="1"/>
  <c r="G168" i="1"/>
  <c r="H168" i="1"/>
  <c r="F169" i="1"/>
  <c r="G169" i="1"/>
  <c r="H169" i="1"/>
  <c r="F170" i="1"/>
  <c r="G170" i="1"/>
  <c r="H170" i="1"/>
  <c r="F171" i="1"/>
  <c r="G171" i="1"/>
  <c r="H171" i="1"/>
  <c r="F172" i="1"/>
  <c r="G172" i="1"/>
  <c r="H172" i="1"/>
  <c r="F173" i="1"/>
  <c r="G173" i="1"/>
  <c r="H173" i="1"/>
  <c r="F174" i="1"/>
  <c r="G174" i="1"/>
  <c r="H174" i="1"/>
  <c r="F175" i="1"/>
  <c r="G175" i="1"/>
  <c r="H175" i="1"/>
  <c r="F176" i="1"/>
  <c r="G176" i="1"/>
  <c r="H176" i="1"/>
  <c r="F177" i="1"/>
  <c r="G177" i="1"/>
  <c r="H177" i="1"/>
  <c r="F178" i="1"/>
  <c r="G178" i="1"/>
  <c r="H178" i="1"/>
  <c r="F179" i="1"/>
  <c r="G179" i="1"/>
  <c r="H179" i="1"/>
  <c r="F180" i="1"/>
  <c r="G180" i="1"/>
  <c r="H180" i="1"/>
  <c r="F181" i="1"/>
  <c r="G181" i="1"/>
  <c r="H181" i="1"/>
  <c r="F182" i="1"/>
  <c r="G182" i="1"/>
  <c r="H182" i="1"/>
  <c r="F183" i="1"/>
  <c r="G183" i="1"/>
  <c r="H183" i="1"/>
  <c r="F184" i="1"/>
  <c r="G184" i="1"/>
  <c r="H184" i="1"/>
  <c r="F185" i="1"/>
  <c r="G185" i="1"/>
  <c r="H185" i="1"/>
  <c r="F186" i="1"/>
  <c r="G186" i="1"/>
  <c r="H186" i="1"/>
  <c r="F187" i="1"/>
  <c r="G187" i="1"/>
  <c r="H187" i="1"/>
  <c r="F188" i="1"/>
  <c r="G188" i="1"/>
  <c r="H188" i="1"/>
  <c r="F189" i="1"/>
  <c r="G189" i="1"/>
  <c r="H189" i="1"/>
  <c r="F190" i="1"/>
  <c r="G190" i="1"/>
  <c r="H190" i="1"/>
  <c r="F191" i="1"/>
  <c r="G191" i="1"/>
  <c r="H191" i="1"/>
  <c r="F192" i="1"/>
  <c r="G192" i="1"/>
  <c r="H192" i="1"/>
  <c r="F193" i="1"/>
  <c r="G193" i="1"/>
  <c r="H193" i="1"/>
  <c r="F194" i="1"/>
  <c r="G194" i="1"/>
  <c r="H194" i="1"/>
  <c r="F195" i="1"/>
  <c r="G195" i="1"/>
  <c r="H195" i="1"/>
  <c r="F196" i="1"/>
  <c r="G196" i="1"/>
  <c r="H196" i="1"/>
  <c r="F197" i="1"/>
  <c r="G197" i="1"/>
  <c r="H197" i="1"/>
  <c r="F198" i="1"/>
  <c r="G198" i="1"/>
  <c r="H198" i="1"/>
  <c r="F199" i="1"/>
  <c r="G199" i="1"/>
  <c r="H199" i="1"/>
  <c r="F200" i="1"/>
  <c r="G200" i="1"/>
  <c r="H200" i="1"/>
  <c r="F201" i="1"/>
  <c r="G201" i="1"/>
  <c r="H201" i="1"/>
  <c r="F202" i="1"/>
  <c r="G202" i="1"/>
  <c r="H202" i="1"/>
  <c r="G367" i="4" l="1"/>
  <c r="H10" i="1"/>
  <c r="H11" i="1"/>
  <c r="H12" i="1"/>
  <c r="H13" i="1"/>
  <c r="G8" i="2" s="1"/>
  <c r="H14" i="1"/>
  <c r="G9" i="2" s="1"/>
  <c r="H15" i="1"/>
  <c r="H16" i="1"/>
  <c r="H17" i="1"/>
  <c r="G12" i="2" s="1"/>
  <c r="H18" i="1"/>
  <c r="G13" i="2" s="1"/>
  <c r="H19" i="1"/>
  <c r="H20" i="1"/>
  <c r="H21" i="1"/>
  <c r="G16" i="2" s="1"/>
  <c r="H22" i="1"/>
  <c r="G17" i="2" s="1"/>
  <c r="H23" i="1"/>
  <c r="H24" i="1"/>
  <c r="H25" i="1"/>
  <c r="G20" i="2" s="1"/>
  <c r="H26" i="1"/>
  <c r="G21" i="2" s="1"/>
  <c r="H27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5" i="2" l="1"/>
  <c r="G22" i="2"/>
  <c r="G18" i="2"/>
  <c r="G14" i="2"/>
  <c r="G10" i="2"/>
  <c r="G6" i="2"/>
  <c r="G19" i="2"/>
  <c r="G15" i="2"/>
  <c r="G11" i="2"/>
  <c r="G7" i="2"/>
  <c r="F28" i="1"/>
  <c r="H37" i="1" l="1"/>
  <c r="H38" i="1"/>
  <c r="H39" i="1"/>
  <c r="H40" i="1"/>
  <c r="H41" i="1"/>
  <c r="H42" i="1"/>
  <c r="H43" i="1"/>
  <c r="H44" i="1"/>
  <c r="H45" i="1"/>
  <c r="G37" i="1"/>
  <c r="G38" i="1"/>
  <c r="G39" i="1"/>
  <c r="G40" i="1"/>
  <c r="G41" i="1"/>
  <c r="G42" i="1"/>
  <c r="G43" i="1"/>
  <c r="G44" i="1"/>
  <c r="G45" i="1"/>
  <c r="F37" i="1"/>
  <c r="F38" i="1"/>
  <c r="F39" i="1"/>
  <c r="F40" i="1"/>
  <c r="F41" i="1"/>
  <c r="F42" i="1"/>
  <c r="F43" i="1"/>
  <c r="F44" i="1"/>
  <c r="F45" i="1"/>
  <c r="G37" i="2" l="1"/>
  <c r="G33" i="2"/>
  <c r="G40" i="2"/>
  <c r="G36" i="2"/>
  <c r="G32" i="2"/>
  <c r="G39" i="2"/>
  <c r="G35" i="2"/>
  <c r="G38" i="2"/>
  <c r="G34" i="2"/>
  <c r="H30" i="1"/>
  <c r="H31" i="1"/>
  <c r="H32" i="1"/>
  <c r="H33" i="1"/>
  <c r="H34" i="1"/>
  <c r="H35" i="1"/>
  <c r="H36" i="1"/>
  <c r="G29" i="1"/>
  <c r="G30" i="1"/>
  <c r="G31" i="1"/>
  <c r="G32" i="1"/>
  <c r="G33" i="1"/>
  <c r="G34" i="1"/>
  <c r="G35" i="1"/>
  <c r="G36" i="1"/>
  <c r="F30" i="1"/>
  <c r="F31" i="1"/>
  <c r="F32" i="1"/>
  <c r="F33" i="1"/>
  <c r="F34" i="1"/>
  <c r="F35" i="1"/>
  <c r="F36" i="1"/>
  <c r="G30" i="2" l="1"/>
  <c r="G28" i="2"/>
  <c r="G26" i="2"/>
  <c r="G29" i="2"/>
  <c r="G25" i="2"/>
  <c r="G31" i="2"/>
  <c r="G27" i="2"/>
  <c r="H29" i="1"/>
  <c r="H28" i="1"/>
  <c r="G28" i="1"/>
  <c r="F29" i="1"/>
  <c r="G24" i="2" l="1"/>
  <c r="G23" i="2"/>
  <c r="G367" i="2" l="1"/>
</calcChain>
</file>

<file path=xl/sharedStrings.xml><?xml version="1.0" encoding="utf-8"?>
<sst xmlns="http://schemas.openxmlformats.org/spreadsheetml/2006/main" count="1117" uniqueCount="392">
  <si>
    <t>COTAÇÃO 1</t>
  </si>
  <si>
    <t>COTAÇÃO 2</t>
  </si>
  <si>
    <t>COTAÇÃO 3</t>
  </si>
  <si>
    <t>PRODUTO/SERVIÇO</t>
  </si>
  <si>
    <t>COT 1</t>
  </si>
  <si>
    <t>MENOR</t>
  </si>
  <si>
    <t>MAIOR</t>
  </si>
  <si>
    <t>MÉDIO/MEDIANO</t>
  </si>
  <si>
    <t>PERÍODO DE REALIZAÇÃO DA PESQUISA</t>
  </si>
  <si>
    <t>PLANILHA DE PREÇOS PESQUISADOS</t>
  </si>
  <si>
    <t xml:space="preserve">ITEM </t>
  </si>
  <si>
    <t>UND</t>
  </si>
  <si>
    <t>QUANT</t>
  </si>
  <si>
    <t>VALOR UNITÁRIO MÁXIMO ACEITÁVEL</t>
  </si>
  <si>
    <t>VALOR TOTAL MÁXIMO ACEITÁVEL</t>
  </si>
  <si>
    <t>BANCO DE  PREÇOS</t>
  </si>
  <si>
    <t>CATMAT</t>
  </si>
  <si>
    <t>VALOR ESTIMADO DA CONTRATAÇÃO</t>
  </si>
  <si>
    <t>ALBENDAZOL 400MG</t>
  </si>
  <si>
    <t>AMIODARONA 200MG</t>
  </si>
  <si>
    <t>AMOXICILINA 500MG</t>
  </si>
  <si>
    <t>ANLODIPINO 10MG</t>
  </si>
  <si>
    <t>ATENOLOL 100MG</t>
  </si>
  <si>
    <t>ATENOLOL 25MG</t>
  </si>
  <si>
    <t>ATENOLOL 50MG</t>
  </si>
  <si>
    <t>AZITROMICINA 500MG</t>
  </si>
  <si>
    <t>CAPTOPRIL 25MG</t>
  </si>
  <si>
    <t>CARVEDILOL 12,5MG</t>
  </si>
  <si>
    <t>CARVEDILOL 25MG</t>
  </si>
  <si>
    <t>CARVEDILOL 3,125MG</t>
  </si>
  <si>
    <t>CARVEDILOL 6,25MG</t>
  </si>
  <si>
    <t>CEFALEXINA 500MG</t>
  </si>
  <si>
    <t>CIPROFLOXACINO 500MG</t>
  </si>
  <si>
    <t>DEXAMETASONA 4MG</t>
  </si>
  <si>
    <t>DEXCLORFENIRAMINA 2MG</t>
  </si>
  <si>
    <t>DIGOXINA 0,25MG</t>
  </si>
  <si>
    <t>ENALAPRIL 10MG</t>
  </si>
  <si>
    <t>ENALAPRIL 20MG</t>
  </si>
  <si>
    <t>ENALAPRIL 5MG</t>
  </si>
  <si>
    <t>ESPIRONOLACTONA 100MG</t>
  </si>
  <si>
    <t>ESPIRONOLACTONA 25MG</t>
  </si>
  <si>
    <t>FLUCONAZOL 150MG</t>
  </si>
  <si>
    <t>GLIBENCLAMIDA 5MG</t>
  </si>
  <si>
    <t>HIDROCLOROTIAZIDA 25MG</t>
  </si>
  <si>
    <t>IBUPROFENO 600MG</t>
  </si>
  <si>
    <t>IVERMECTINA 6MG</t>
  </si>
  <si>
    <t>LORATADINA 10MG</t>
  </si>
  <si>
    <t>METFORMINA 500MG</t>
  </si>
  <si>
    <t>METFORMINA 850MG</t>
  </si>
  <si>
    <t>METILDOPA 250MG</t>
  </si>
  <si>
    <t>METILDOPA 500MG</t>
  </si>
  <si>
    <t>METRONIDAZOL 250MG</t>
  </si>
  <si>
    <t>OMEPRAZOL 20MG</t>
  </si>
  <si>
    <t>PARACETAMOL 500MG</t>
  </si>
  <si>
    <t>PREDNISONA 20MG</t>
  </si>
  <si>
    <t>PREDNISONA 5MG</t>
  </si>
  <si>
    <t>SIMETICONA 40MG</t>
  </si>
  <si>
    <t>SINVASTATINA 20MG</t>
  </si>
  <si>
    <t>SINVASTATINA 40MG</t>
  </si>
  <si>
    <t>CETOCONAZOL 200MG</t>
  </si>
  <si>
    <t>DICLOFENACO SÓDICO 50MG</t>
  </si>
  <si>
    <t>Comprimidos</t>
  </si>
  <si>
    <t>Frascos</t>
  </si>
  <si>
    <t>Bisnagas</t>
  </si>
  <si>
    <t>Cápsulas</t>
  </si>
  <si>
    <t>Potes</t>
  </si>
  <si>
    <t>Drágeas</t>
  </si>
  <si>
    <t>Ampolas</t>
  </si>
  <si>
    <t>TOTAL</t>
  </si>
  <si>
    <t>ACICLOVIR 200MG</t>
  </si>
  <si>
    <t>ÁCIDO ACETILSALICÍLICO 100MG</t>
  </si>
  <si>
    <t>ÁCIDO ACETILSALICÍLICO 500MG</t>
  </si>
  <si>
    <t>ÁCIDO FÓLICO 5MG</t>
  </si>
  <si>
    <t>ÁCIDO VALPRÓICO 250 MG</t>
  </si>
  <si>
    <t>ÁCIDO VALPRÓICO 500 MG</t>
  </si>
  <si>
    <t>ALOPURINOL 100MG</t>
  </si>
  <si>
    <t>ALOPURINOL 300MG</t>
  </si>
  <si>
    <t>ALENDRONATO DE SÓDIO 10 MG</t>
  </si>
  <si>
    <t>ALENDRONATO DE SÓDIO 70 MG</t>
  </si>
  <si>
    <t>ALPRAZOLAM 0,5MG</t>
  </si>
  <si>
    <t>ALPRAZOLAM 1MG</t>
  </si>
  <si>
    <t>ALPRAZOLAM 2MG</t>
  </si>
  <si>
    <t>AMITRIPTILINA 25MG</t>
  </si>
  <si>
    <t>AMITRIPTILINA 75MG</t>
  </si>
  <si>
    <t>AMOXICILINA 500MG + CLAVULANATO DE POTÁSSIO 125MG</t>
  </si>
  <si>
    <t>ANLOIDPINO 5MG</t>
  </si>
  <si>
    <t>ARIPRIPRAZOL 10MG</t>
  </si>
  <si>
    <t>ARIPRIPRAZOL 15MG</t>
  </si>
  <si>
    <t>ARIPRIPRAZOL 20MG</t>
  </si>
  <si>
    <t>ATORVASTATINA CÁLCICA 20MG</t>
  </si>
  <si>
    <t>ATORVASTATINA CÁLCICA 40MG</t>
  </si>
  <si>
    <t>BIPERIDENO 2MG</t>
  </si>
  <si>
    <t>BIPERIDENO 4MG</t>
  </si>
  <si>
    <t>BISACODIL 5MG</t>
  </si>
  <si>
    <t>BISSULFATO DE CLOPIDOGREL 75 MG</t>
  </si>
  <si>
    <t>BROMAZEPAM 3MG</t>
  </si>
  <si>
    <t>BROMAZEPAM 6MG</t>
  </si>
  <si>
    <t>BROMOPRIDA 10MG</t>
  </si>
  <si>
    <t>BUPROPIONA 150MG</t>
  </si>
  <si>
    <t>CAPTOPRIL 50MG</t>
  </si>
  <si>
    <t>CARBAMAZEPINA 200MG</t>
  </si>
  <si>
    <t>CARBONATO DE CÁLCIO + COLECALCIFEROL 1.250 MG (EQUIVALENTE A 500 MG DE CÁLCIO ELEMENTAR) + 200 UI</t>
  </si>
  <si>
    <t>CARBONATO DE CÁLCIO + COLECALCIFEROL 1.500 MG (EQUIVALENTE A 600 MG DE CÁLCIO ELEMENTAR) + 400 UI</t>
  </si>
  <si>
    <t>CARBONATO DE LÍTIO 300MG</t>
  </si>
  <si>
    <t>CELECOXIBE 200 MG</t>
  </si>
  <si>
    <t>CIPROFIBRATO 100MG</t>
  </si>
  <si>
    <t>CIPROFLOXACINO 250MG</t>
  </si>
  <si>
    <t>CLOBAZAM 10MG</t>
  </si>
  <si>
    <t>CLONAZEPAM 0,5MG</t>
  </si>
  <si>
    <t>CLONAZEPAM 2MG</t>
  </si>
  <si>
    <t>CLORIDRATO DE CLINDAMICINA 150MG</t>
  </si>
  <si>
    <t>CLORIDRATO DE CLINDAMICINA 300MG</t>
  </si>
  <si>
    <t>CLORIDRATO DE CLOMIPRAMINA 10MG</t>
  </si>
  <si>
    <t>CLORIDRATO DE CLOMIPRAMINA 25MG</t>
  </si>
  <si>
    <t>CLORIDRATO DE CLONIDINA 0,150MG</t>
  </si>
  <si>
    <t>CLORIDRATO DE HIDRALAZINA 50MG</t>
  </si>
  <si>
    <t>CLORIDRATO DE METOCLOPRAMIDA 10MG</t>
  </si>
  <si>
    <t>CLORIDRATO DE NORTRIPTILINA 10 MG</t>
  </si>
  <si>
    <t>CLORIDRATO DE NORTRIPTILINA 25 MG</t>
  </si>
  <si>
    <t>CLORIDRATO DE NORTRIPTILINA 50 MG</t>
  </si>
  <si>
    <t>CLORIDRATO DE NORTRIPTILINA 75 MG</t>
  </si>
  <si>
    <t>COMPLEXO B</t>
  </si>
  <si>
    <t>CLORIDRATO DE VERAPAMIL 80MG</t>
  </si>
  <si>
    <t>CLORPROMAZINA 25MG</t>
  </si>
  <si>
    <t>CLORPROMAZINA 100MG</t>
  </si>
  <si>
    <t>DAPAGLIFLOZINA 10MG</t>
  </si>
  <si>
    <t>SUCCINATO DE DESVENLAFAXINA 100MG</t>
  </si>
  <si>
    <t>DIAZEPAM 10MG</t>
  </si>
  <si>
    <t>DIAZEPAM 5MG</t>
  </si>
  <si>
    <t>DICLOFENACO DE POTÁSSIO 50MG</t>
  </si>
  <si>
    <t>DINITRATO DE ISOSSORBIDA 5 MG COMPRIMIDO SUBLINGUAL</t>
  </si>
  <si>
    <t>DIPIRONA 1G</t>
  </si>
  <si>
    <t>DIPIRONA 500MG</t>
  </si>
  <si>
    <t>DIVALPROATO DE SÓDIO 250MG</t>
  </si>
  <si>
    <t>DIVALPROATO DE SÓDIO 500MG</t>
  </si>
  <si>
    <t>DOXAZOSINA 2MG</t>
  </si>
  <si>
    <t>DOXAZOSINA 4MG</t>
  </si>
  <si>
    <t>ESCITALOPRAM 10MG</t>
  </si>
  <si>
    <t>ESCITALOPRAM 20MG</t>
  </si>
  <si>
    <t>ESCOPOLAMINA 10MG</t>
  </si>
  <si>
    <t>ESCOPOLAMINA 10MG + DIPIRONA 250MG</t>
  </si>
  <si>
    <t>FENITOÍNA 100MG</t>
  </si>
  <si>
    <t>FENOBARBITAL 100MG</t>
  </si>
  <si>
    <t>FENOBARBITAL 50MG</t>
  </si>
  <si>
    <t>FERRIPOLIMALTOSE 100MG</t>
  </si>
  <si>
    <t>FLUOXETINA 20MG</t>
  </si>
  <si>
    <t>FUROSEMIDA 40MG</t>
  </si>
  <si>
    <t>GLICLAZIDA 30MG</t>
  </si>
  <si>
    <t>GLICLAZIDA 60MG</t>
  </si>
  <si>
    <t>HALOPERIDOL 5MG</t>
  </si>
  <si>
    <t>HIDRÓXIDO DE ALUMÍNIO 300MG</t>
  </si>
  <si>
    <t>IBUPROFENO 300MG</t>
  </si>
  <si>
    <t>ISOSSORBIDA 20MG</t>
  </si>
  <si>
    <t>ISOSSORBIDA 40MG</t>
  </si>
  <si>
    <t>ISOSSORBIDA 5MG</t>
  </si>
  <si>
    <t>ITRACONAZOL 100MG</t>
  </si>
  <si>
    <t>LAMOTRIGINA 100MG</t>
  </si>
  <si>
    <t>LAMOTRIGINA 25 MG</t>
  </si>
  <si>
    <t>LAMOTRIGINA 50MG</t>
  </si>
  <si>
    <t>LEVOFLOXACINO 250MG</t>
  </si>
  <si>
    <t>LEVOFLOXACINO 500MG</t>
  </si>
  <si>
    <t>LOSARTANA POTÁSSICO 50MG</t>
  </si>
  <si>
    <t>MALEATO DE LEVOMEPROMAZINA 100MG</t>
  </si>
  <si>
    <t>MALEATO DE LEVOMEPROMAZINA 25MG</t>
  </si>
  <si>
    <t>MELOXICAM 15MG</t>
  </si>
  <si>
    <t>METOPROLOL 100MG</t>
  </si>
  <si>
    <t>METOPROLOL 25MG</t>
  </si>
  <si>
    <t>METOPROLOL 50MG</t>
  </si>
  <si>
    <t>METRONIDAZOL 400MG</t>
  </si>
  <si>
    <t>MIRTAZAPINA 15MG</t>
  </si>
  <si>
    <t>MIRTAZAPINA 30MG</t>
  </si>
  <si>
    <t>NAPROXENO 250MG</t>
  </si>
  <si>
    <t>NAPROXENO 500MG</t>
  </si>
  <si>
    <t>NIFEDIPINO 10MG</t>
  </si>
  <si>
    <t>NIFEDIPINO 20MG</t>
  </si>
  <si>
    <t>NIMESULIDA 100MG</t>
  </si>
  <si>
    <t>OLANZAPINA 10MG</t>
  </si>
  <si>
    <t>OLANZAPINA 5MG</t>
  </si>
  <si>
    <t>OMEPRAZOL 40MG</t>
  </si>
  <si>
    <t>ONDANSETRONA 4MG</t>
  </si>
  <si>
    <t>PANTOPRAZOL 20MG</t>
  </si>
  <si>
    <t>PANTOPRAZOL 40MG</t>
  </si>
  <si>
    <t>PARACETAMOL 500MG + CODEINA 30MG</t>
  </si>
  <si>
    <t>PARACETAMOL 750MG</t>
  </si>
  <si>
    <t>PAROXETINA 20MG</t>
  </si>
  <si>
    <t>PIRIDOXINA 50MG</t>
  </si>
  <si>
    <t>PIROXICAM 20MG</t>
  </si>
  <si>
    <t>PREGABALINA 150MG</t>
  </si>
  <si>
    <t>PREGABALINA 75MG</t>
  </si>
  <si>
    <t>PROMETAZINA 25MG</t>
  </si>
  <si>
    <t>PROPRANALOL 40MG</t>
  </si>
  <si>
    <t>PROPRANOLOL 10MG</t>
  </si>
  <si>
    <t>QUETIAPINA 100MG</t>
  </si>
  <si>
    <t>QUETIAPINA 25MG</t>
  </si>
  <si>
    <t>QUETIAPINA 50MG</t>
  </si>
  <si>
    <t>RISPERIDONA 1MG</t>
  </si>
  <si>
    <t>RISPERIDONA 2MG</t>
  </si>
  <si>
    <t>SERTRALINA 100MG</t>
  </si>
  <si>
    <t>SERTRALINA 25MG</t>
  </si>
  <si>
    <t>SERTRALINA 50MG</t>
  </si>
  <si>
    <t>SILDENAFILA 20MG</t>
  </si>
  <si>
    <t>SILDENAFILA 25MG</t>
  </si>
  <si>
    <t>SILDENAFILA 50MG</t>
  </si>
  <si>
    <t>SULFATO FERROSO 40MG</t>
  </si>
  <si>
    <t>TOPIRAMATO 100MG</t>
  </si>
  <si>
    <t>TOPIRAMATO 25MG</t>
  </si>
  <si>
    <t>TOPIRAMATO 50MG</t>
  </si>
  <si>
    <t>TRAZODONA 100MG</t>
  </si>
  <si>
    <t>TRAZODONA 50MG</t>
  </si>
  <si>
    <t>VALPROATO DE SÓDIO 500MG</t>
  </si>
  <si>
    <t>VARFARINA SÓDICA 5MG</t>
  </si>
  <si>
    <t>VENLAFAXINA 150MG</t>
  </si>
  <si>
    <t>VENLAFAXINA 75MG</t>
  </si>
  <si>
    <t>VITAMINA C 500MG</t>
  </si>
  <si>
    <t>ZOLPIDEM 10MG</t>
  </si>
  <si>
    <t>ENOXAPARINA 60 MG/ML</t>
  </si>
  <si>
    <t>NOREPINEFRINA 2MG/ML</t>
  </si>
  <si>
    <t>NORADRENALINA 1 MG/ML</t>
  </si>
  <si>
    <t>ACICLOVIR CREME 5% (5MG/G)</t>
  </si>
  <si>
    <t>Suspensões</t>
  </si>
  <si>
    <t>Sachês</t>
  </si>
  <si>
    <t>Frascos-Ampolas</t>
  </si>
  <si>
    <t>ALCACHOFRA (CYNARA SCOLYMUS L.)  250 MG</t>
  </si>
  <si>
    <t>CLORIDRATO DE TETRACICLINA 500MG</t>
  </si>
  <si>
    <t>ALBENDAZOL 40MG/ML SUSPENSÃO, APRESENTAÇÃO FRASCO DE 10ML</t>
  </si>
  <si>
    <t>AMBROXOL CLORIDRATO XAROPE PEDIÁTRICO 3MG/ML, FRASCO COM 100ML</t>
  </si>
  <si>
    <t>AMBROXOL CLORIDRATO XAROPE ADULTO 6MG/ML, FRASCO COM 100ML</t>
  </si>
  <si>
    <t>AMOXICILINA 50MG/ML PÓ PARA SUSPENSÃO ORAL FRASCO DE 150ML</t>
  </si>
  <si>
    <t>AMOXICILINA 50MG/ML + CLAVULANATO DE POTÁSSIO 12,5MG/ML PÓ PARA SUSPENSÃO ORAL FRASCO DE 75ML</t>
  </si>
  <si>
    <t>AMPICILINA 250MG/5ML SUSPENSÃO ORAL, FRASCO DE 60ML</t>
  </si>
  <si>
    <t>AZITROMICINA PÓ PARA SUSPENSÃO ORAL 40MG/ML, FRASCO COM 15ML</t>
  </si>
  <si>
    <t>MEDICAMENTO BROMETO DE IPRATRÓPIO 0,25MG/ML, SOLUÇÃO PARA NEBULIZAÇÃO, FRASCO COM 20ML</t>
  </si>
  <si>
    <t>BROMOPRIDA 4MG/ML SOLUÇÃO GOTAS, FRASCO DE 20ML</t>
  </si>
  <si>
    <t>BUTILBROMETO DE ESCOPOLAMINA + DIPIRONA SÓDICA SOLUÇÃO GOTAS 6,67MG/ML + 333,4MG/ML, FRASCO DE 20ML</t>
  </si>
  <si>
    <t>BUTILBROMETO DE ESCOPOLAMINA 10MG/ML SOLUÇÃO GOTAS, FRASCO COM 20ML</t>
  </si>
  <si>
    <t>CEFALEXINA 50MG/ML PÓ PARA SUSPENSÃO ORAL FRASCO DE 60ML</t>
  </si>
  <si>
    <t>CLORIDRATO DE METOCLOPRAMIDA 4MG/ML SOLUÇÃO GOTAS, FRASCO COM 10ML</t>
  </si>
  <si>
    <t>COMPLEXO B SOLUÇÃO ORAL, FRASCO COM 120ML</t>
  </si>
  <si>
    <t>DOMPERIDONA 1MG/ML SUSPENSÃO ORAL, FRASCO COM 100ML</t>
  </si>
  <si>
    <t>DEXAMETASONA 0,1MG/ML ELIXIR FRASCO COM 120ML</t>
  </si>
  <si>
    <t>DEXCLORFENIRAMINA 0,4MG/ML XAROPE, FRASCO COM 120ML</t>
  </si>
  <si>
    <t>DIPIRONA SÓDICA 500MG/ML SOLUÇÃO GOTAS, FRASCO COM 20ML</t>
  </si>
  <si>
    <t>HIDRÓXIDO DE ALUMÍNIO 60MG/ML SUSPENSÃO ORAL, FRASCO COM 240ML</t>
  </si>
  <si>
    <t>LACTULOSE 667MG/ML XAROPE, FRASCO COM 120ML</t>
  </si>
  <si>
    <t>LORATADINA 1MG/ML XAROPE, FRASCO COM 100ML</t>
  </si>
  <si>
    <t>METRONIDAZOL 40MG/ML SUSPENSÃO ORAL, FRASCO COM 120ML</t>
  </si>
  <si>
    <t>NISTATINA 100.000UI/ML SUSPENSÃO ORAL, FRASCO COM 50ML</t>
  </si>
  <si>
    <t>ÓLEO MINERAL PURO, LÍQUIDO, FRASCO DE 100ML</t>
  </si>
  <si>
    <t>FOSFATO SÓDICO DE PREDNISOLONA 3MG/ML SOLUÇÃO ORAL, FRASCO COM 60ML</t>
  </si>
  <si>
    <t>SAIS PARA REIDRATAÇÃO ORAL CLORETO DE SÓDIO 3,5 G, CLORETO DE POTÁSSIO 1,5 G, CITRATO DE SÓDIO DI- HIDRATADO 2,9 G, GLICOSE ANIDRA 20 G, EFERVESCENTE; ENVELOPE DE 28,23G CADA.</t>
  </si>
  <si>
    <t>SULFATO FERROSO 25MG/ML SOLUÇÃO ORAL, FRASCO COM 30ML</t>
  </si>
  <si>
    <t>ÁCIDO VALPRÓICO 25MG/ML SUSPENSÃO ORAL, FRASCO COM 100ML</t>
  </si>
  <si>
    <t>ÁCIDO VALPRÓICO 50MG/ML SUSPENSÃO ORAL, FRASCO COM 100ML</t>
  </si>
  <si>
    <t>CARBAMAZEPINA 20MG/ML SUSPENSÃO ORAL, FRASCO COM 100ML</t>
  </si>
  <si>
    <t>CLONAZEPAM 2,5MG/ML SOLUÇÃO GOTAS, FRASCO COM 20ML</t>
  </si>
  <si>
    <t>FENOBARBITAL 40MG/ML SOLUÇÃO ORAL, FRASCO COM 20ML</t>
  </si>
  <si>
    <t>RISPERIDONA 1MG/ML SOLUÇÃO ORAL, FRASCO COM 30ML</t>
  </si>
  <si>
    <t>VALPROATO DE SÓDIO 50MG/ML XAROPE, FRASCO COM 100ML</t>
  </si>
  <si>
    <t>ÁCIDO ASCÓRBICO 200MG/ML SOLUÇÃO ORAL, FRASCO COM 20ML</t>
  </si>
  <si>
    <t>FERRIPOLIMALTOSE 10MG/ML SOLUÇÃO ORAL, FRASCO COM 30ML</t>
  </si>
  <si>
    <t>FERRIPOLIMALTOSE 50MG/ML SOLUÇÃO ORAL, FRASCO COM 30ML</t>
  </si>
  <si>
    <t>CETOCONAZOL 20MG/ML XAMPU, FRASCO COM 100ML</t>
  </si>
  <si>
    <t>FLUCONAZOL 10MG/ML SUSPENSÃO ORAL, FRASCO COM 60ML</t>
  </si>
  <si>
    <t>ITRACONAZOL 10MG/ML SOLUÇÃO ORAL, FRASCO COM 150ML</t>
  </si>
  <si>
    <t>PARACETAMOL 200MG/ML SOLUÇÃO GOTAS, FRASCO COM 20ML</t>
  </si>
  <si>
    <t>SIMETICONA 75MG/ML SOLUÇÃO ORAL, FRASCO COM 15ML</t>
  </si>
  <si>
    <t>SULFATO DE SALBUTAMOL 100MCG/DOSE, SUSPENSÃO AEROSSOL, FRASCO COM 200 DOSES</t>
  </si>
  <si>
    <t>BUDESONIDA 32MCG/DOSE SUSPENSÃO PARA INALAÇÃO NASAL, FRASCO COM 120 DOSES</t>
  </si>
  <si>
    <t>BUDESONIDA 50MCG/DOSE SUSPENSÃO PARA INALAÇÃO NASAL, FRASCO COM 120 DOSES</t>
  </si>
  <si>
    <t>BUDESONIDA 200MCG/DOSE SUSPENSÃO PARA INALAÇÃO NASAL, FRASCO COM 200 DOSES</t>
  </si>
  <si>
    <t>ARIPIPRAZOL 1MG/ML SUSPENSÃO ORAL, FRASCO COM 150ML</t>
  </si>
  <si>
    <t>OXCARBAZEPINA 60MG/ML SUSPENSÃO ORAL, FRASCO COM 100ML</t>
  </si>
  <si>
    <t>MALEATO DE LEVOMEPROMAZINA 40MG/ML SOLUÇÃO ORAL, FRASCO COM 20ML</t>
  </si>
  <si>
    <t>SOLUÇÃO RETAL PARA ENEMA: FOSFATO DE SÓDIO MONOBÁSICO 160MG/ML + FOSFATO DE SÓDIO DIBÁSICO 60MG/ML, FRASCO COM 130ML</t>
  </si>
  <si>
    <t>ACETATO DE BETAMETASONA 3MG/ML + FOSFATO DISSÓDICO DE BETAMETASONA 3MG/ML, AMPOLA COM 1ML</t>
  </si>
  <si>
    <t>ÁCIDO ASCÓRBICO 100MG/ML SOLUÇÃO INJETÁVEL, AMPOLA COM 5ML</t>
  </si>
  <si>
    <t>ÁCIDO TRANEXÂMICO 50 MG/ML, SOLUÇÃO INJETÁVEL, AMPOLA COM 5 ML</t>
  </si>
  <si>
    <t>ADENOSINA 3 MG/ML, SOLUÇÃO INJETÁVEL, AMPOLA COM 2ML</t>
  </si>
  <si>
    <t>ADRENALINA 1 MG/ML, SOLUÇÃO INJETÁVEL, AMPOLA COM 1ML</t>
  </si>
  <si>
    <t>AMIODARONA 50 MG/ML, SOLUÇÃO INJETÁVEL, AMPOLA COM 3ML</t>
  </si>
  <si>
    <t>AMINOFILINA 24 MG/ML, SOLUÇÃO INJETÁVEL, AMPOLA COM 10 ML</t>
  </si>
  <si>
    <t>AMPICILINA SÓDICA 1 G, PÓ PARA SOLUÇÃO INJETÁVEL, FRASCO-AMPOLA</t>
  </si>
  <si>
    <t>ÁGUA PARA INJEÇÃO, AMPOLA DE 10ML</t>
  </si>
  <si>
    <t>ÁGUA PARA INJEÇÃO, FRASCO DE 100ML</t>
  </si>
  <si>
    <t>ÁGUA PARA INJEÇÃO, FRASCO PLÁSTICO DE 500ML</t>
  </si>
  <si>
    <t>SULFATO DE ATROPINA 0,25 MG/ML, SOLUÇÃO INJETÁVEL, AMPOLA COM 1ML</t>
  </si>
  <si>
    <t>BENZILPENICILINA POTÁSSICA 600.000 UI, PÓ PARA SOLUÇÃO INJETÁVEL, FRASCO-AMPOLA</t>
  </si>
  <si>
    <t>BENZILPENICILINA POTÁSSICA 1.200.000 UI, PÓ PARA SOLUÇÃO INJETÁVEL, FRASCO-AMPOLA</t>
  </si>
  <si>
    <t>BICARBONATO DE SÓDIO 8,4%, SOLUÇÃO INJETÁVEL, AMPOLA COM 10ML</t>
  </si>
  <si>
    <t>BROMOPRIDA 5 MG/ML, SOLUÇÃO INJETÁVEL, AMPOLA COM 2ML</t>
  </si>
  <si>
    <t>BUTILBROMETO DE ESCOPOLAMINA 20 MG/ML, SOLUÇÃO INJETÁVEL, AMPOLA COM 1ML</t>
  </si>
  <si>
    <t>BUTILBROMETO DE ESCOPOLAMINA 4 MG/ML + DIPIRONA SÓDICA 500 MG/ML, SOLUÇÃO INJETÁVEL, AMPOLA COM 5ML</t>
  </si>
  <si>
    <t>CLORIDRATO DE BUPIVACAÍNA 0,5%, SOLUÇÃO INJETÁVEL, AMPOLA COM 20ML</t>
  </si>
  <si>
    <t>CEFAZOLINA SÓDICA 1 G, PÓ PARA SOLUÇÃO INJETÁVEL, FRASCO-AMPOLA</t>
  </si>
  <si>
    <t>CEFTRIAXONA SÓDICA 1 G, PÓ PARA SOLUÇÃO INJETÁVEL, FRASCO-AMPOLA</t>
  </si>
  <si>
    <t>CEFTRIAXONA SÓDICA 2 G, PÓ PARA SOLUÇÃO INJETÁVEL, FRASCO-AMPOLA</t>
  </si>
  <si>
    <t>CEFOXITINA SÓDICA 1 G, PÓ PARA SOLUÇÃO INJETÁVEL, FRASCO-AMPOLA</t>
  </si>
  <si>
    <t>CEFOXITINA SÓDICA 2 G, PÓ PARA SOLUÇÃO INJETÁVEL, FRASCO-AMPOLA</t>
  </si>
  <si>
    <t>CETOPROFENO 100 MG, PÓ LIOFILIZADO PARA SOLUÇÃO INJETÁVEL, FRASCO-AMPOLA</t>
  </si>
  <si>
    <t>CETOPROFENO 50 MG/ML, SOLUÇÃO INJETÁVEL, AMPOLA COM 2ML</t>
  </si>
  <si>
    <t>CLINDAMICINA 150 MG/ML, SOLUÇÃO INJETÁVEL, AMPOLA COM 4ML</t>
  </si>
  <si>
    <t>CLORETO DE POTÁSSIO 10%, SOLUÇÃO INJETÁVEL, AMPOLA COM 10ML</t>
  </si>
  <si>
    <t>CLORETO DE POTÁSSIO 19,1%, SOLUÇÃO INJETÁVEL, AMPOLA COM 10ML</t>
  </si>
  <si>
    <t>CLORETO DE SÓDIO 20%, SOLUÇÃO INJETÁVEL, AMPOLA COM 10ML</t>
  </si>
  <si>
    <t>CLORETO DE SÓDIO 10%, SOLUÇÃO INJETÁVEL, AMPOLA COM 10ML</t>
  </si>
  <si>
    <t>CLORIDRATO DE DOBUTAMINA 12,5 MG/ML, SOLUÇÃO INJETÁVEL, AMPOLA COM 20ML</t>
  </si>
  <si>
    <t>CLORIDRATO DE CLONIDINA 150 MCG/ML, SOLUÇÃO INJETÁVEL, AMPOLA COM 1ML</t>
  </si>
  <si>
    <t>CLORIDRATO DE ETILEFRINA 10 MG/ML, SOLUÇÃO INJETÁVEL, AMPOLA COM 1ML</t>
  </si>
  <si>
    <t>CLORIDRATO DE NALOXONA 0,4 MG/ML, SOLUÇÃO INJETÁVEL, AMPOLA COM 1ML</t>
  </si>
  <si>
    <t>CLORIDRATO DE PROMETAZINA 25 MG/ML, SOLUÇÃO INJETÁVEL, AMPOLA COM 2ML</t>
  </si>
  <si>
    <t>MEDICAMENTO CLORIDRATO DE VERAPAMIL 2,5MG/ML, AMPOLA DE 2ML</t>
  </si>
  <si>
    <t>CLORETO DE SUXAMETÔNIO 100 MG, PÓ PARA SOLUÇÃO INJETÁVEL, FRASCO-AMPOLA</t>
  </si>
  <si>
    <t>CLORETO DE SUXAMETÔNIO 500 MG, PÓ PARA SOLUÇÃO INJETÁVEL, FRASCO-AMPOLA</t>
  </si>
  <si>
    <t>CLORIDRATO DE CLORPROMAZINA 5 MG/ML, SOLUÇÃO INJETÁVEL, AMPOLA COM 5ML</t>
  </si>
  <si>
    <t>CLORIDRATO DE DOPAMINA 5 MG/ML, SOLUÇÃO INJETÁVEL, AMPOLA COM 10ML</t>
  </si>
  <si>
    <t>CIPROFLOXACINO 200 MG, SOLUÇÃO INJETÁVEL, BOLSA COM 100ML</t>
  </si>
  <si>
    <t>COMPLEXO B, SOLUÇÃO INJETÁVEL, AMPOLA COM 2ML</t>
  </si>
  <si>
    <t>DECANOATO DE FLUFENAZINA 25 MG/ML, SOLUÇÃO INJETÁVEL, AMPOLA COM 1ML</t>
  </si>
  <si>
    <t>DESLANOSÍDEO 0,2 MG/ML, SOLUÇÃO INJETÁVEL, AMPOLA COM 2ML</t>
  </si>
  <si>
    <t>DIAZEPAM 5 MG/ML, SOLUÇÃO INJETÁVEL, AMPOLA COM 2ML</t>
  </si>
  <si>
    <t>DICLOFENACO SÓDICO 75 MG, SOLUÇÃO INJETÁVEL, AMPOLA COM 3ML</t>
  </si>
  <si>
    <t>DEXAMETASONA 2 MG/ML, SOLUÇÃO INJETÁVEL, AMPOLA COM 2,5ML</t>
  </si>
  <si>
    <t>DEXAMETASONA 4 MG/ML, SOLUÇÃO INJETÁVEL, AMPOLA COM 2,5ML</t>
  </si>
  <si>
    <t>DIPIRONA SÓDICA 500 MG/ML, SOLUÇÃO INJETÁVEL, AMPOLA COM 2ML</t>
  </si>
  <si>
    <t>ENOXAPARINA SÓDICA 40 MG, SOLUÇÃO INJETÁVEL, SERINGA PREENCHIDA COM 0,4ML</t>
  </si>
  <si>
    <t>EPINEFRINA 1 MG/ML, SOLUÇÃO INJETÁVEL, AMPOLA COM 1ML</t>
  </si>
  <si>
    <t>ETOMIDATO 2 MG/ML, SOLUÇÃO INJETÁVEL, AMPOLA COM 10ML</t>
  </si>
  <si>
    <t>FENITOÍNA 50 MG/ML, SOLUÇÃO INJETÁVEL, AMPOLA COM 5ML</t>
  </si>
  <si>
    <t>FENOBARBITAL SÓDICO 100 MG/ML, SOLUÇÃO INJETÁVEL, AMPOLA COM 2ML</t>
  </si>
  <si>
    <t>CITRATO DE FENTANILA 50 MCG/ML, SOLUÇÃO INJETÁVEL, AMPOLA COM 5ML / QUANT. TOTAL EM FRASCO 250MCG</t>
  </si>
  <si>
    <t>CITRATO DE FENTANILA 100 MCG/ML, SOLUÇÃO INJETÁVEL, AMPOLA COM 5ML QUANT. TOTAL EM FRASCO 500MCG</t>
  </si>
  <si>
    <t>FUROSEMIDA 10 MG/ML, SOLUÇÃO INJETÁVEL, AMPOLA COM 2ML</t>
  </si>
  <si>
    <t>FLUMAZENIL 0,1 MG/ML, SOLUÇÃO INJETÁVEL, AMPOLA COM 5ML</t>
  </si>
  <si>
    <t>GLICONATO DE CÁLCIO 10%, SOLUÇÃO INJETÁVEL, AMPOLA COM 10ML</t>
  </si>
  <si>
    <t>HALOPERIDOL DECANOATO 50 MG/ML, SOLUÇÃO INJETÁVEL, AMPOLA COM 1ML</t>
  </si>
  <si>
    <t>HALOPERIDOL 5 MG/ML, SOLUÇÃO INJETÁVEL, AMPOLA COM 1ML</t>
  </si>
  <si>
    <t>HEPARINA SÓDICA 5000 UI/ML, SOLUÇÃO INJETÁVEL, FRASCO-AMPOLA COM 5ML</t>
  </si>
  <si>
    <t>CLORIDRATO DE HIDRALAZINA 20 MG/ML, SOLUÇÃO INJETÁVEL, AMPOLA COM 1ML</t>
  </si>
  <si>
    <t>SUCCINATO SÓDICO DE HIDROCORTISONA 100 MG, PÓ LIOFILIZADO, FRASCO-AMPOLA</t>
  </si>
  <si>
    <t>SUCCINATO SÓDICO DE HIDROCORTISONA 500 MG, PÓ LIOFILIZADO, FRASCO-AMPOLA</t>
  </si>
  <si>
    <t>INSULINA NPH 100 UI/ML, INJETÁVEL, FRASCO-AMPOLA COM 10ML QUANT. TOTAL EM FRASCO 1000 UI</t>
  </si>
  <si>
    <t>INSULINA REGULAR 100 UI/ML, INJETÁVEL, FRASCO-AMPOLA COM 10ML QUANT. TOTAL EM FRASCO 1000 UI</t>
  </si>
  <si>
    <t>LACTATO DE BIPERIDENO 5 MG/ML, SOLUÇÃO INJETÁVEL, AMPOLA COM 1ML</t>
  </si>
  <si>
    <t>CLORIDRATO DE LIDOCAÍNA 2%, SOLUÇÃO INJETÁVEL, AMPOLA COM 5ML</t>
  </si>
  <si>
    <t>MANITOL 20%, SOLUÇÃO INJETÁVEL, FRASCO COM 250ML</t>
  </si>
  <si>
    <t>MEROPENEM 500 MG, PÓ LIOFILIZADO, FRASCO-AMPOLA</t>
  </si>
  <si>
    <t>CLORIDRATO DE METOCLOPRAMIDA 5 MG/ML, SOLUÇÃO INJETÁVEL, AMPOLA COM 2ML</t>
  </si>
  <si>
    <t>METRONIDAZOL 5 MG/ML, SOLUÇÃO INJETÁVEL, FRASCO COM 100ML</t>
  </si>
  <si>
    <t>MIDAZOLAM 5 MG/ML, SOLUÇÃO INJETÁVEL, AMPOLA COM 3ML / QUANT. TOTAL DO FRASCO 15 MG</t>
  </si>
  <si>
    <t>MONONITRATO DE ISOSSORBIDA 10 MG/ML, SOLUÇÃO INJETÁVEL, AMPOLA COM 1ML</t>
  </si>
  <si>
    <t>SULFATO DE MORFINA 10 MG/ML, SOLUÇÃO INJETÁVEL, AMPOLA COM 1ML</t>
  </si>
  <si>
    <t>SULFATO DE MORFINA 0,1 MG/ML, SOLUÇÃO INJETÁVEL, FRASCO COM 100ML</t>
  </si>
  <si>
    <t>NITROGLICERINA 5 MG/ML, SOLUÇÃO INJETÁVEL, AMPOLA COM 10ML</t>
  </si>
  <si>
    <t>NITROPRUSSIATO DE SÓDIO 50MG, PÓ PARA SOLUÇÃO INJETÁVEL</t>
  </si>
  <si>
    <t>NITROPRUSSIATO DE SÓDIO 25 MG/ML, PÓ LIOFILIZADO, FRASCO-AMPOLA</t>
  </si>
  <si>
    <t>OMEPRAZOL SÓDICO 40 MG, PÓ LIOFILIZADO, FRASCO-AMPOLA</t>
  </si>
  <si>
    <t>CLORIDRATO DE ONDANSETRONA 2 MG/ML, SOLUÇÃO INJETÁVEL, AMPOLA COM 4ML</t>
  </si>
  <si>
    <t>OCITOCINA 10 UI/ML, SOLUÇÃO INJETÁVEL, AMPOLA COM 1ML</t>
  </si>
  <si>
    <t>CLORIDRATO DE PETIDINA 50 MG/ML, SOLUÇÃO INJETÁVEL, AMPOLA COM 2ML</t>
  </si>
  <si>
    <t>PROPOFOL 10 MG/ML, EMULSÃO INJETÁVEL, FRASCO COM 20ML / QUANT. TOTAL EM FRASCO 200MG</t>
  </si>
  <si>
    <t>CLORIDRATO DE CETAMINA 50 MG/ML, SOLUÇÃO INJETÁVEL, FRASCO COM 10ML QUANT. TOTAL EM FRASCO 500MG</t>
  </si>
  <si>
    <t>CLORIDRATO DE CETAMINA 50 MG/ML, SOLUÇÃO INJETÁVEL, FRASCO COM 10ML</t>
  </si>
  <si>
    <t>SORO FISIOLÓGICO 0,9%, SISTEMA FECHADO, FRASCO DE 100ML</t>
  </si>
  <si>
    <t>SORO FISIOLÓGICO 0,9%, SOLUÇÃO INJETÁVEL, FRASCO PLÁSTICO COM 250ML</t>
  </si>
  <si>
    <t>SORO FISIOLÓGICO 0,9%, SOLUÇÃO INJETÁVEL, FRASCO PLÁSTICO COM 500ML</t>
  </si>
  <si>
    <t>SOLUÇÃO INJETÁVEL DE LACTATO DE RINGER, SISTEMA FECHADO, 500ML</t>
  </si>
  <si>
    <t>SOLUÇÃO DE GLICOSE 5%, INJETÁVEL, FRASCO COM 500ML</t>
  </si>
  <si>
    <t>SOLUÇÃO DE GLICOSE 5%, INJETÁVEL, AMPOLA COM 10ML</t>
  </si>
  <si>
    <t>SULFATO DE MAGNÉSIO 50%, SOLUÇÃO INJETÁVEL, AMPOLA COM 2ML (1G)</t>
  </si>
  <si>
    <t>SULFATO DE GENTAMICINA 80 MG/ML, SOLUÇÃO INJETÁVEL, AMPOLA COM 2ML</t>
  </si>
  <si>
    <t>TENOXICAM 20 MG, PÓ LIOFILIZADO, FRASCO-AMPOLA</t>
  </si>
  <si>
    <t>TENOXICAM 40 MG, PÓ LIOFILIZADO, FRASCO-AMPOLA</t>
  </si>
  <si>
    <t>CLORIDRATO DE TRAMADOL 50 MG/ML, SOLUÇÃO INJETÁVEL, AMPOLA COM 2ML</t>
  </si>
  <si>
    <t>CLORIDRATO DE VANCOMICINA 500 MG, PÓ LIOFILIZADO, FRASCO-AMPOLA</t>
  </si>
  <si>
    <t>CLORIDRATO DE VANCOMICINA 1 G, PÓ LIOFILIZADO, FRASCO-AMPOLA</t>
  </si>
  <si>
    <t>VITAMINA K, SOLUÇÃO INJETÁVEL 10 MG/ML, AMPOLA COM 1ML</t>
  </si>
  <si>
    <t>CETOCONAZOL CREME DERMATOLÓGICO 20 MG/G, BISNAGA COM 30G</t>
  </si>
  <si>
    <t>CLORIDRATO DE LIDOCAÍNA 20 MG/G (2%), GEL, BISNAGA COM 30G</t>
  </si>
  <si>
    <t>ACETATO DE DEXAMETASONA 1 MG/G, CREME, BISNAGA COM 10G</t>
  </si>
  <si>
    <t>METRONIDAZOL 100 MG/G, GEL VAGINAL, BISNAGA COM 50G + APLICADORES</t>
  </si>
  <si>
    <t>NISTATINA 25.000 UI/G, CREME VAGINAL/DERMATOLÓGICO, BISNAGA COM 60G</t>
  </si>
  <si>
    <t>NITRATO DE MICONAZOL 20 MG/G, CREME VAGINAL, BISNAGA COM 80G + APLICADORES</t>
  </si>
  <si>
    <t>SULFATO DE NEOMICINA 5 MG/G + BACITRACINA ZÍNCICA 250 UI/G, POMADA DERMATOLÓGICA, BISNAGA COM 15G</t>
  </si>
  <si>
    <t>SULFADIAZINA DE PRATA 10 MG/G (1%), CREME, POTE COM 400G</t>
  </si>
  <si>
    <t>ACETATO DE HIDROCORTISONA 10 MG/G, CREME, BISNAGA COM 20G</t>
  </si>
  <si>
    <t>PERMETRINA 10 MG/ML, LOÇÃO, FRASCO COM 60ML</t>
  </si>
  <si>
    <t>PERMETRINA 50 MG/ML, LOÇÃO, FRASCO COM 60ML</t>
  </si>
  <si>
    <t>COLAGENASE 0,6 U/G + CLORANFENICOL 0,01 G/G, POMADA, BISNAGA COM 30G</t>
  </si>
  <si>
    <t>ÓLEO DE GIRASSOL COM AGE E TCM, FRASCO COM 200ML</t>
  </si>
  <si>
    <t>NITRATO DE MICONAZOL 20 MG/G, CREME, BISNAGA COM 20G</t>
  </si>
  <si>
    <t>CLORIDRATO DE LIDOCAÍNA 10%, SOLUÇÃO SPRAY, FRASCO COM 50ML</t>
  </si>
  <si>
    <t>09/07/2025 a 01/10/2025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</si>
</sst>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[$R$-416]\ * #,##0.00_-;\-[$R$-416]\ * #,##0.00_-;_-[$R$-416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</font>
    <font>
      <b/>
      <sz val="11"/>
      <color rgb="FF333333"/>
      <name val="Calibri"/>
      <family val="2"/>
    </font>
    <font>
      <b/>
      <sz val="11"/>
      <color rgb="FF333333"/>
      <name val="Calibri"/>
    </font>
    <font>
      <sz val="11"/>
      <color rgb="FF333333"/>
      <name val="Calibri"/>
    </font>
  </fonts>
  <fills count="12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rgb="FFEA9999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6" borderId="1" xfId="2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left" vertical="top"/>
    </xf>
    <xf numFmtId="0" fontId="3" fillId="7" borderId="0" xfId="0" applyFont="1" applyFill="1" applyAlignment="1">
      <alignment horizontal="center" vertical="center" wrapText="1"/>
    </xf>
    <xf numFmtId="164" fontId="3" fillId="7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8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wrapText="1"/>
    </xf>
    <xf numFmtId="0" fontId="9" fillId="9" borderId="3" xfId="0" applyFont="1" applyFill="1" applyBorder="1" applyAlignment="1">
      <alignment horizontal="center" wrapText="1"/>
    </xf>
    <xf numFmtId="0" fontId="9" fillId="10" borderId="3" xfId="0" applyFont="1" applyFill="1" applyBorder="1" applyAlignment="1">
      <alignment horizontal="center" wrapText="1"/>
    </xf>
    <xf numFmtId="0" fontId="9" fillId="8" borderId="0" xfId="0" applyFont="1" applyFill="1" applyAlignment="1">
      <alignment horizontal="center" wrapText="1"/>
    </xf>
    <xf numFmtId="0" fontId="9" fillId="8" borderId="4" xfId="0" applyFont="1" applyFill="1" applyBorder="1" applyAlignment="1">
      <alignment horizontal="center" wrapText="1"/>
    </xf>
    <xf numFmtId="0" fontId="9" fillId="8" borderId="5" xfId="0" applyFont="1" applyFill="1" applyBorder="1" applyAlignment="1">
      <alignment horizont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165" fontId="10" fillId="8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top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E9FCE4"/>
      <color rgb="FFDAFAD2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H371"/>
  <sheetViews>
    <sheetView zoomScale="90" zoomScaleNormal="90" workbookViewId="0">
      <selection activeCell="F10" sqref="F10"/>
    </sheetView>
  </sheetViews>
  <sheetFormatPr defaultColWidth="9.109375" defaultRowHeight="11.4" x14ac:dyDescent="0.3"/>
  <cols>
    <col min="1" max="1" width="1.88671875" style="18" customWidth="1"/>
    <col min="2" max="2" width="11.44140625" style="18" customWidth="1"/>
    <col min="3" max="3" width="64.5546875" style="18" customWidth="1"/>
    <col min="4" max="4" width="17" style="21" customWidth="1"/>
    <col min="5" max="5" width="17" style="18" customWidth="1"/>
    <col min="6" max="6" width="13.6640625" style="18" customWidth="1"/>
    <col min="7" max="7" width="13.44140625" style="18" customWidth="1"/>
    <col min="8" max="8" width="15.88671875" style="18" customWidth="1"/>
    <col min="9" max="16384" width="9.109375" style="18"/>
  </cols>
  <sheetData>
    <row r="1" spans="1:8" s="16" customFormat="1" ht="12" x14ac:dyDescent="0.3">
      <c r="A1" s="3"/>
      <c r="B1" s="3"/>
      <c r="C1" s="3"/>
      <c r="D1" s="8"/>
      <c r="E1" s="3"/>
      <c r="F1" s="3"/>
      <c r="G1" s="3"/>
      <c r="H1" s="3"/>
    </row>
    <row r="2" spans="1:8" s="16" customFormat="1" ht="12" x14ac:dyDescent="0.3">
      <c r="A2" s="3"/>
      <c r="B2" s="3"/>
      <c r="C2" s="3"/>
      <c r="D2" s="8"/>
      <c r="E2" s="3"/>
      <c r="F2" s="3"/>
      <c r="G2" s="3"/>
      <c r="H2" s="3"/>
    </row>
    <row r="3" spans="1:8" s="16" customFormat="1" ht="15.6" x14ac:dyDescent="0.3">
      <c r="A3" s="3"/>
      <c r="B3" s="52" t="s">
        <v>9</v>
      </c>
      <c r="C3" s="52"/>
      <c r="D3" s="52"/>
      <c r="E3" s="52"/>
      <c r="F3" s="52"/>
      <c r="G3" s="52"/>
      <c r="H3" s="52"/>
    </row>
    <row r="4" spans="1:8" s="16" customFormat="1" ht="12" x14ac:dyDescent="0.3">
      <c r="A4" s="3"/>
      <c r="B4" s="49"/>
      <c r="C4" s="49"/>
      <c r="D4" s="49"/>
      <c r="E4" s="49"/>
      <c r="F4" s="49"/>
      <c r="G4" s="49"/>
      <c r="H4" s="49"/>
    </row>
    <row r="5" spans="1:8" s="16" customFormat="1" ht="12" x14ac:dyDescent="0.3">
      <c r="A5" s="3"/>
      <c r="B5" s="5" t="s">
        <v>0</v>
      </c>
      <c r="C5" s="54" t="s">
        <v>15</v>
      </c>
      <c r="D5" s="54"/>
      <c r="E5" s="54"/>
      <c r="F5" s="53" t="s">
        <v>8</v>
      </c>
      <c r="G5" s="53"/>
      <c r="H5" s="53"/>
    </row>
    <row r="6" spans="1:8" s="16" customFormat="1" ht="12" x14ac:dyDescent="0.3">
      <c r="A6" s="3"/>
      <c r="B6" s="5" t="s">
        <v>1</v>
      </c>
      <c r="C6" s="54"/>
      <c r="D6" s="54"/>
      <c r="E6" s="54"/>
      <c r="F6" s="53"/>
      <c r="G6" s="53"/>
      <c r="H6" s="53"/>
    </row>
    <row r="7" spans="1:8" s="16" customFormat="1" ht="12" x14ac:dyDescent="0.3">
      <c r="A7" s="3"/>
      <c r="B7" s="5" t="s">
        <v>2</v>
      </c>
      <c r="C7" s="49"/>
      <c r="D7" s="49"/>
      <c r="E7" s="49"/>
      <c r="F7" s="51" t="s">
        <v>391</v>
      </c>
      <c r="G7" s="49"/>
      <c r="H7" s="49"/>
    </row>
    <row r="8" spans="1:8" s="16" customFormat="1" ht="12" x14ac:dyDescent="0.3">
      <c r="A8" s="3"/>
      <c r="B8" s="5"/>
      <c r="C8" s="22"/>
      <c r="D8" s="11"/>
      <c r="E8" s="22"/>
      <c r="F8" s="49"/>
      <c r="G8" s="49"/>
      <c r="H8" s="49"/>
    </row>
    <row r="9" spans="1:8" s="16" customFormat="1" ht="12" x14ac:dyDescent="0.3">
      <c r="A9" s="3"/>
      <c r="B9" s="24" t="s">
        <v>10</v>
      </c>
      <c r="C9" s="24" t="s">
        <v>3</v>
      </c>
      <c r="D9" s="25" t="s">
        <v>4</v>
      </c>
      <c r="E9" s="24"/>
      <c r="F9" s="6" t="s">
        <v>5</v>
      </c>
      <c r="G9" s="6" t="s">
        <v>6</v>
      </c>
      <c r="H9" s="6" t="s">
        <v>7</v>
      </c>
    </row>
    <row r="10" spans="1:8" s="16" customFormat="1" ht="14.4" x14ac:dyDescent="0.3">
      <c r="A10" s="3"/>
      <c r="B10" s="13">
        <v>1</v>
      </c>
      <c r="C10" s="46" t="s">
        <v>69</v>
      </c>
      <c r="D10" s="48">
        <v>0.14000000000000001</v>
      </c>
      <c r="E10" s="35"/>
      <c r="F10" s="12">
        <f t="shared" ref="F10:F41" si="0">MIN(D10:E10)</f>
        <v>0.14000000000000001</v>
      </c>
      <c r="G10" s="12">
        <f t="shared" ref="G10:G41" si="1">MAX(D10:E10)</f>
        <v>0.14000000000000001</v>
      </c>
      <c r="H10" s="10">
        <f t="shared" ref="H10:H41" si="2">AVERAGE(D10:E10)</f>
        <v>0.14000000000000001</v>
      </c>
    </row>
    <row r="11" spans="1:8" s="16" customFormat="1" ht="14.4" x14ac:dyDescent="0.3">
      <c r="A11" s="3"/>
      <c r="B11" s="13">
        <v>2</v>
      </c>
      <c r="C11" s="46" t="s">
        <v>70</v>
      </c>
      <c r="D11" s="48">
        <v>0.09</v>
      </c>
      <c r="E11" s="35"/>
      <c r="F11" s="12">
        <f t="shared" si="0"/>
        <v>0.09</v>
      </c>
      <c r="G11" s="12">
        <f t="shared" si="1"/>
        <v>0.09</v>
      </c>
      <c r="H11" s="10">
        <f t="shared" si="2"/>
        <v>0.09</v>
      </c>
    </row>
    <row r="12" spans="1:8" s="16" customFormat="1" ht="14.4" x14ac:dyDescent="0.3">
      <c r="A12" s="3"/>
      <c r="B12" s="13">
        <v>3</v>
      </c>
      <c r="C12" s="46" t="s">
        <v>71</v>
      </c>
      <c r="D12" s="48">
        <v>0.31</v>
      </c>
      <c r="E12" s="35"/>
      <c r="F12" s="12">
        <f t="shared" si="0"/>
        <v>0.31</v>
      </c>
      <c r="G12" s="12">
        <f t="shared" si="1"/>
        <v>0.31</v>
      </c>
      <c r="H12" s="10">
        <f t="shared" si="2"/>
        <v>0.31</v>
      </c>
    </row>
    <row r="13" spans="1:8" s="16" customFormat="1" ht="14.4" x14ac:dyDescent="0.3">
      <c r="A13" s="3"/>
      <c r="B13" s="13">
        <v>4</v>
      </c>
      <c r="C13" s="46" t="s">
        <v>72</v>
      </c>
      <c r="D13" s="48">
        <v>0.06</v>
      </c>
      <c r="E13" s="35"/>
      <c r="F13" s="12">
        <f t="shared" si="0"/>
        <v>0.06</v>
      </c>
      <c r="G13" s="12">
        <f t="shared" si="1"/>
        <v>0.06</v>
      </c>
      <c r="H13" s="10">
        <f t="shared" si="2"/>
        <v>0.06</v>
      </c>
    </row>
    <row r="14" spans="1:8" s="16" customFormat="1" ht="14.4" x14ac:dyDescent="0.3">
      <c r="A14" s="3"/>
      <c r="B14" s="13">
        <v>5</v>
      </c>
      <c r="C14" s="46" t="s">
        <v>73</v>
      </c>
      <c r="D14" s="48">
        <v>0.26</v>
      </c>
      <c r="E14" s="35"/>
      <c r="F14" s="12">
        <f t="shared" si="0"/>
        <v>0.26</v>
      </c>
      <c r="G14" s="12">
        <f t="shared" si="1"/>
        <v>0.26</v>
      </c>
      <c r="H14" s="10">
        <f t="shared" si="2"/>
        <v>0.26</v>
      </c>
    </row>
    <row r="15" spans="1:8" s="16" customFormat="1" ht="14.4" x14ac:dyDescent="0.3">
      <c r="A15" s="3"/>
      <c r="B15" s="13">
        <v>6</v>
      </c>
      <c r="C15" s="46" t="s">
        <v>74</v>
      </c>
      <c r="D15" s="48">
        <v>0.56000000000000005</v>
      </c>
      <c r="E15" s="35"/>
      <c r="F15" s="12">
        <f t="shared" si="0"/>
        <v>0.56000000000000005</v>
      </c>
      <c r="G15" s="12">
        <f t="shared" si="1"/>
        <v>0.56000000000000005</v>
      </c>
      <c r="H15" s="10">
        <f t="shared" si="2"/>
        <v>0.56000000000000005</v>
      </c>
    </row>
    <row r="16" spans="1:8" s="16" customFormat="1" ht="14.4" x14ac:dyDescent="0.3">
      <c r="A16" s="3"/>
      <c r="B16" s="13">
        <v>7</v>
      </c>
      <c r="C16" s="46" t="s">
        <v>18</v>
      </c>
      <c r="D16" s="48">
        <v>0.53</v>
      </c>
      <c r="E16" s="35"/>
      <c r="F16" s="12">
        <f t="shared" si="0"/>
        <v>0.53</v>
      </c>
      <c r="G16" s="12">
        <f t="shared" si="1"/>
        <v>0.53</v>
      </c>
      <c r="H16" s="10">
        <f t="shared" si="2"/>
        <v>0.53</v>
      </c>
    </row>
    <row r="17" spans="1:8" s="16" customFormat="1" ht="14.4" x14ac:dyDescent="0.3">
      <c r="A17" s="3"/>
      <c r="B17" s="13">
        <v>8</v>
      </c>
      <c r="C17" s="46" t="s">
        <v>222</v>
      </c>
      <c r="D17" s="48">
        <v>0.74</v>
      </c>
      <c r="E17" s="35"/>
      <c r="F17" s="12">
        <f t="shared" si="0"/>
        <v>0.74</v>
      </c>
      <c r="G17" s="12">
        <f t="shared" si="1"/>
        <v>0.74</v>
      </c>
      <c r="H17" s="10">
        <f t="shared" si="2"/>
        <v>0.74</v>
      </c>
    </row>
    <row r="18" spans="1:8" s="16" customFormat="1" ht="14.4" x14ac:dyDescent="0.3">
      <c r="A18" s="3"/>
      <c r="B18" s="13">
        <v>9</v>
      </c>
      <c r="C18" s="46" t="s">
        <v>75</v>
      </c>
      <c r="D18" s="48">
        <v>0.16</v>
      </c>
      <c r="E18" s="35"/>
      <c r="F18" s="12">
        <f t="shared" si="0"/>
        <v>0.16</v>
      </c>
      <c r="G18" s="12">
        <f t="shared" si="1"/>
        <v>0.16</v>
      </c>
      <c r="H18" s="10">
        <f t="shared" si="2"/>
        <v>0.16</v>
      </c>
    </row>
    <row r="19" spans="1:8" s="16" customFormat="1" ht="14.4" x14ac:dyDescent="0.3">
      <c r="A19" s="3"/>
      <c r="B19" s="13">
        <v>10</v>
      </c>
      <c r="C19" s="46" t="s">
        <v>76</v>
      </c>
      <c r="D19" s="48">
        <v>0.17</v>
      </c>
      <c r="E19" s="35"/>
      <c r="F19" s="12">
        <f t="shared" si="0"/>
        <v>0.17</v>
      </c>
      <c r="G19" s="12">
        <f t="shared" si="1"/>
        <v>0.17</v>
      </c>
      <c r="H19" s="10">
        <f t="shared" si="2"/>
        <v>0.17</v>
      </c>
    </row>
    <row r="20" spans="1:8" s="16" customFormat="1" ht="14.4" x14ac:dyDescent="0.3">
      <c r="A20" s="3"/>
      <c r="B20" s="13">
        <v>11</v>
      </c>
      <c r="C20" s="46" t="s">
        <v>77</v>
      </c>
      <c r="D20" s="48">
        <v>0.76</v>
      </c>
      <c r="E20" s="35"/>
      <c r="F20" s="12">
        <f t="shared" si="0"/>
        <v>0.76</v>
      </c>
      <c r="G20" s="12">
        <f t="shared" si="1"/>
        <v>0.76</v>
      </c>
      <c r="H20" s="10">
        <f t="shared" si="2"/>
        <v>0.76</v>
      </c>
    </row>
    <row r="21" spans="1:8" s="16" customFormat="1" ht="14.4" x14ac:dyDescent="0.3">
      <c r="A21" s="3"/>
      <c r="B21" s="13">
        <v>12</v>
      </c>
      <c r="C21" s="46" t="s">
        <v>78</v>
      </c>
      <c r="D21" s="48">
        <v>0.18</v>
      </c>
      <c r="E21" s="35"/>
      <c r="F21" s="12">
        <f t="shared" si="0"/>
        <v>0.18</v>
      </c>
      <c r="G21" s="12">
        <f t="shared" si="1"/>
        <v>0.18</v>
      </c>
      <c r="H21" s="10">
        <f t="shared" si="2"/>
        <v>0.18</v>
      </c>
    </row>
    <row r="22" spans="1:8" s="16" customFormat="1" ht="14.4" x14ac:dyDescent="0.3">
      <c r="A22" s="3"/>
      <c r="B22" s="13">
        <v>13</v>
      </c>
      <c r="C22" s="46" t="s">
        <v>79</v>
      </c>
      <c r="D22" s="48">
        <v>0.17</v>
      </c>
      <c r="E22" s="35"/>
      <c r="F22" s="12">
        <f t="shared" si="0"/>
        <v>0.17</v>
      </c>
      <c r="G22" s="12">
        <f t="shared" si="1"/>
        <v>0.17</v>
      </c>
      <c r="H22" s="10">
        <f t="shared" si="2"/>
        <v>0.17</v>
      </c>
    </row>
    <row r="23" spans="1:8" s="16" customFormat="1" ht="14.4" x14ac:dyDescent="0.3">
      <c r="A23" s="3"/>
      <c r="B23" s="13">
        <v>14</v>
      </c>
      <c r="C23" s="46" t="s">
        <v>80</v>
      </c>
      <c r="D23" s="48">
        <v>0.06</v>
      </c>
      <c r="E23" s="35"/>
      <c r="F23" s="12">
        <f t="shared" si="0"/>
        <v>0.06</v>
      </c>
      <c r="G23" s="12">
        <f t="shared" si="1"/>
        <v>0.06</v>
      </c>
      <c r="H23" s="10">
        <f t="shared" si="2"/>
        <v>0.06</v>
      </c>
    </row>
    <row r="24" spans="1:8" s="16" customFormat="1" ht="14.4" x14ac:dyDescent="0.3">
      <c r="A24" s="3"/>
      <c r="B24" s="13">
        <v>15</v>
      </c>
      <c r="C24" s="46" t="s">
        <v>81</v>
      </c>
      <c r="D24" s="48">
        <v>0.18</v>
      </c>
      <c r="E24" s="35"/>
      <c r="F24" s="12">
        <f t="shared" si="0"/>
        <v>0.18</v>
      </c>
      <c r="G24" s="12">
        <f t="shared" si="1"/>
        <v>0.18</v>
      </c>
      <c r="H24" s="10">
        <f t="shared" si="2"/>
        <v>0.18</v>
      </c>
    </row>
    <row r="25" spans="1:8" s="16" customFormat="1" ht="14.4" x14ac:dyDescent="0.3">
      <c r="A25" s="3"/>
      <c r="B25" s="13">
        <v>16</v>
      </c>
      <c r="C25" s="46" t="s">
        <v>19</v>
      </c>
      <c r="D25" s="48">
        <v>0.44</v>
      </c>
      <c r="E25" s="35"/>
      <c r="F25" s="12">
        <f t="shared" si="0"/>
        <v>0.44</v>
      </c>
      <c r="G25" s="12">
        <f t="shared" si="1"/>
        <v>0.44</v>
      </c>
      <c r="H25" s="10">
        <f t="shared" si="2"/>
        <v>0.44</v>
      </c>
    </row>
    <row r="26" spans="1:8" s="16" customFormat="1" ht="14.4" x14ac:dyDescent="0.3">
      <c r="A26" s="3"/>
      <c r="B26" s="13">
        <v>17</v>
      </c>
      <c r="C26" s="46" t="s">
        <v>82</v>
      </c>
      <c r="D26" s="48">
        <v>0.05</v>
      </c>
      <c r="E26" s="35"/>
      <c r="F26" s="12">
        <f t="shared" si="0"/>
        <v>0.05</v>
      </c>
      <c r="G26" s="12">
        <f t="shared" si="1"/>
        <v>0.05</v>
      </c>
      <c r="H26" s="10">
        <f t="shared" si="2"/>
        <v>0.05</v>
      </c>
    </row>
    <row r="27" spans="1:8" s="16" customFormat="1" ht="14.4" x14ac:dyDescent="0.3">
      <c r="A27" s="3"/>
      <c r="B27" s="13">
        <v>18</v>
      </c>
      <c r="C27" s="46" t="s">
        <v>83</v>
      </c>
      <c r="D27" s="48">
        <v>0.31</v>
      </c>
      <c r="E27" s="35"/>
      <c r="F27" s="12">
        <f t="shared" si="0"/>
        <v>0.31</v>
      </c>
      <c r="G27" s="12">
        <f t="shared" si="1"/>
        <v>0.31</v>
      </c>
      <c r="H27" s="10">
        <f t="shared" si="2"/>
        <v>0.31</v>
      </c>
    </row>
    <row r="28" spans="1:8" ht="14.4" x14ac:dyDescent="0.3">
      <c r="A28" s="4"/>
      <c r="B28" s="13">
        <v>19</v>
      </c>
      <c r="C28" s="46" t="s">
        <v>20</v>
      </c>
      <c r="D28" s="48">
        <v>0.18</v>
      </c>
      <c r="E28" s="36"/>
      <c r="F28" s="12">
        <f t="shared" si="0"/>
        <v>0.18</v>
      </c>
      <c r="G28" s="12">
        <f t="shared" si="1"/>
        <v>0.18</v>
      </c>
      <c r="H28" s="10">
        <f t="shared" si="2"/>
        <v>0.18</v>
      </c>
    </row>
    <row r="29" spans="1:8" ht="14.4" x14ac:dyDescent="0.3">
      <c r="A29" s="4"/>
      <c r="B29" s="13">
        <v>20</v>
      </c>
      <c r="C29" s="46" t="s">
        <v>84</v>
      </c>
      <c r="D29" s="48">
        <v>0.99</v>
      </c>
      <c r="E29" s="36"/>
      <c r="F29" s="12">
        <f t="shared" si="0"/>
        <v>0.99</v>
      </c>
      <c r="G29" s="12">
        <f t="shared" si="1"/>
        <v>0.99</v>
      </c>
      <c r="H29" s="10">
        <f t="shared" si="2"/>
        <v>0.99</v>
      </c>
    </row>
    <row r="30" spans="1:8" ht="14.4" x14ac:dyDescent="0.3">
      <c r="A30" s="4"/>
      <c r="B30" s="13">
        <v>21</v>
      </c>
      <c r="C30" s="46" t="s">
        <v>21</v>
      </c>
      <c r="D30" s="48">
        <v>0.06</v>
      </c>
      <c r="E30" s="36"/>
      <c r="F30" s="12">
        <f t="shared" si="0"/>
        <v>0.06</v>
      </c>
      <c r="G30" s="12">
        <f t="shared" si="1"/>
        <v>0.06</v>
      </c>
      <c r="H30" s="10">
        <f t="shared" si="2"/>
        <v>0.06</v>
      </c>
    </row>
    <row r="31" spans="1:8" ht="14.4" x14ac:dyDescent="0.3">
      <c r="A31" s="4"/>
      <c r="B31" s="13">
        <v>22</v>
      </c>
      <c r="C31" s="46" t="s">
        <v>85</v>
      </c>
      <c r="D31" s="48">
        <v>7.0000000000000007E-2</v>
      </c>
      <c r="E31" s="36"/>
      <c r="F31" s="12">
        <f t="shared" si="0"/>
        <v>7.0000000000000007E-2</v>
      </c>
      <c r="G31" s="12">
        <f t="shared" si="1"/>
        <v>7.0000000000000007E-2</v>
      </c>
      <c r="H31" s="10">
        <f t="shared" si="2"/>
        <v>7.0000000000000007E-2</v>
      </c>
    </row>
    <row r="32" spans="1:8" ht="14.4" x14ac:dyDescent="0.3">
      <c r="A32" s="4"/>
      <c r="B32" s="13">
        <v>23</v>
      </c>
      <c r="C32" s="46" t="s">
        <v>86</v>
      </c>
      <c r="D32" s="48">
        <v>0.48</v>
      </c>
      <c r="E32" s="36"/>
      <c r="F32" s="12">
        <f t="shared" si="0"/>
        <v>0.48</v>
      </c>
      <c r="G32" s="12">
        <f t="shared" si="1"/>
        <v>0.48</v>
      </c>
      <c r="H32" s="10">
        <f t="shared" si="2"/>
        <v>0.48</v>
      </c>
    </row>
    <row r="33" spans="1:8" ht="14.4" x14ac:dyDescent="0.3">
      <c r="A33" s="4"/>
      <c r="B33" s="13">
        <v>24</v>
      </c>
      <c r="C33" s="46" t="s">
        <v>87</v>
      </c>
      <c r="D33" s="48">
        <v>0.39</v>
      </c>
      <c r="E33" s="36"/>
      <c r="F33" s="12">
        <f t="shared" si="0"/>
        <v>0.39</v>
      </c>
      <c r="G33" s="12">
        <f t="shared" si="1"/>
        <v>0.39</v>
      </c>
      <c r="H33" s="10">
        <f t="shared" si="2"/>
        <v>0.39</v>
      </c>
    </row>
    <row r="34" spans="1:8" ht="14.4" x14ac:dyDescent="0.3">
      <c r="A34" s="4"/>
      <c r="B34" s="13">
        <v>25</v>
      </c>
      <c r="C34" s="46" t="s">
        <v>88</v>
      </c>
      <c r="D34" s="48">
        <v>0.37</v>
      </c>
      <c r="E34" s="36"/>
      <c r="F34" s="12">
        <f t="shared" si="0"/>
        <v>0.37</v>
      </c>
      <c r="G34" s="12">
        <f t="shared" si="1"/>
        <v>0.37</v>
      </c>
      <c r="H34" s="10">
        <f t="shared" si="2"/>
        <v>0.37</v>
      </c>
    </row>
    <row r="35" spans="1:8" ht="14.4" x14ac:dyDescent="0.3">
      <c r="A35" s="4"/>
      <c r="B35" s="13">
        <v>26</v>
      </c>
      <c r="C35" s="46" t="s">
        <v>22</v>
      </c>
      <c r="D35" s="48">
        <v>0.05</v>
      </c>
      <c r="E35" s="36"/>
      <c r="F35" s="12">
        <f t="shared" si="0"/>
        <v>0.05</v>
      </c>
      <c r="G35" s="12">
        <f t="shared" si="1"/>
        <v>0.05</v>
      </c>
      <c r="H35" s="10">
        <f t="shared" si="2"/>
        <v>0.05</v>
      </c>
    </row>
    <row r="36" spans="1:8" ht="14.4" x14ac:dyDescent="0.3">
      <c r="A36" s="4"/>
      <c r="B36" s="13">
        <v>27</v>
      </c>
      <c r="C36" s="46" t="s">
        <v>23</v>
      </c>
      <c r="D36" s="48">
        <v>0.06</v>
      </c>
      <c r="E36" s="36"/>
      <c r="F36" s="12">
        <f t="shared" si="0"/>
        <v>0.06</v>
      </c>
      <c r="G36" s="12">
        <f t="shared" si="1"/>
        <v>0.06</v>
      </c>
      <c r="H36" s="10">
        <f t="shared" si="2"/>
        <v>0.06</v>
      </c>
    </row>
    <row r="37" spans="1:8" ht="14.4" x14ac:dyDescent="0.3">
      <c r="A37" s="4"/>
      <c r="B37" s="13">
        <v>28</v>
      </c>
      <c r="C37" s="46" t="s">
        <v>24</v>
      </c>
      <c r="D37" s="48">
        <v>0.05</v>
      </c>
      <c r="E37" s="36"/>
      <c r="F37" s="12">
        <f t="shared" si="0"/>
        <v>0.05</v>
      </c>
      <c r="G37" s="12">
        <f t="shared" si="1"/>
        <v>0.05</v>
      </c>
      <c r="H37" s="10">
        <f t="shared" si="2"/>
        <v>0.05</v>
      </c>
    </row>
    <row r="38" spans="1:8" ht="14.4" x14ac:dyDescent="0.3">
      <c r="A38" s="4"/>
      <c r="B38" s="13">
        <v>29</v>
      </c>
      <c r="C38" s="46" t="s">
        <v>89</v>
      </c>
      <c r="D38" s="48">
        <v>0.35</v>
      </c>
      <c r="E38" s="36"/>
      <c r="F38" s="12">
        <f t="shared" si="0"/>
        <v>0.35</v>
      </c>
      <c r="G38" s="12">
        <f t="shared" si="1"/>
        <v>0.35</v>
      </c>
      <c r="H38" s="10">
        <f t="shared" si="2"/>
        <v>0.35</v>
      </c>
    </row>
    <row r="39" spans="1:8" ht="14.4" x14ac:dyDescent="0.3">
      <c r="A39" s="4"/>
      <c r="B39" s="13">
        <v>30</v>
      </c>
      <c r="C39" s="46" t="s">
        <v>90</v>
      </c>
      <c r="D39" s="48">
        <v>0.28000000000000003</v>
      </c>
      <c r="E39" s="36"/>
      <c r="F39" s="12">
        <f t="shared" si="0"/>
        <v>0.28000000000000003</v>
      </c>
      <c r="G39" s="12">
        <f t="shared" si="1"/>
        <v>0.28000000000000003</v>
      </c>
      <c r="H39" s="10">
        <f t="shared" si="2"/>
        <v>0.28000000000000003</v>
      </c>
    </row>
    <row r="40" spans="1:8" ht="14.4" x14ac:dyDescent="0.3">
      <c r="A40" s="4"/>
      <c r="B40" s="13">
        <v>31</v>
      </c>
      <c r="C40" s="46" t="s">
        <v>25</v>
      </c>
      <c r="D40" s="48">
        <v>0.67</v>
      </c>
      <c r="E40" s="36"/>
      <c r="F40" s="12">
        <f t="shared" si="0"/>
        <v>0.67</v>
      </c>
      <c r="G40" s="12">
        <f t="shared" si="1"/>
        <v>0.67</v>
      </c>
      <c r="H40" s="10">
        <f t="shared" si="2"/>
        <v>0.67</v>
      </c>
    </row>
    <row r="41" spans="1:8" ht="14.4" x14ac:dyDescent="0.3">
      <c r="A41" s="4"/>
      <c r="B41" s="13">
        <v>32</v>
      </c>
      <c r="C41" s="46" t="s">
        <v>91</v>
      </c>
      <c r="D41" s="48">
        <v>0.26</v>
      </c>
      <c r="E41" s="36"/>
      <c r="F41" s="12">
        <f t="shared" si="0"/>
        <v>0.26</v>
      </c>
      <c r="G41" s="12">
        <f t="shared" si="1"/>
        <v>0.26</v>
      </c>
      <c r="H41" s="10">
        <f t="shared" si="2"/>
        <v>0.26</v>
      </c>
    </row>
    <row r="42" spans="1:8" ht="14.4" x14ac:dyDescent="0.3">
      <c r="A42" s="4"/>
      <c r="B42" s="13">
        <v>33</v>
      </c>
      <c r="C42" s="46" t="s">
        <v>92</v>
      </c>
      <c r="D42" s="48">
        <v>0.76</v>
      </c>
      <c r="E42" s="36"/>
      <c r="F42" s="12">
        <f t="shared" ref="F42:F73" si="3">MIN(D42:E42)</f>
        <v>0.76</v>
      </c>
      <c r="G42" s="12">
        <f t="shared" ref="G42:G73" si="4">MAX(D42:E42)</f>
        <v>0.76</v>
      </c>
      <c r="H42" s="10">
        <f t="shared" ref="H42:H73" si="5">AVERAGE(D42:E42)</f>
        <v>0.76</v>
      </c>
    </row>
    <row r="43" spans="1:8" ht="14.4" x14ac:dyDescent="0.3">
      <c r="A43" s="4"/>
      <c r="B43" s="13">
        <v>34</v>
      </c>
      <c r="C43" s="46" t="s">
        <v>93</v>
      </c>
      <c r="D43" s="48">
        <v>0.15</v>
      </c>
      <c r="E43" s="36"/>
      <c r="F43" s="12">
        <f t="shared" si="3"/>
        <v>0.15</v>
      </c>
      <c r="G43" s="12">
        <f t="shared" si="4"/>
        <v>0.15</v>
      </c>
      <c r="H43" s="10">
        <f t="shared" si="5"/>
        <v>0.15</v>
      </c>
    </row>
    <row r="44" spans="1:8" ht="14.4" x14ac:dyDescent="0.3">
      <c r="A44" s="4"/>
      <c r="B44" s="13">
        <v>35</v>
      </c>
      <c r="C44" s="46" t="s">
        <v>94</v>
      </c>
      <c r="D44" s="48">
        <v>0.4</v>
      </c>
      <c r="E44" s="36"/>
      <c r="F44" s="12">
        <f t="shared" si="3"/>
        <v>0.4</v>
      </c>
      <c r="G44" s="12">
        <f t="shared" si="4"/>
        <v>0.4</v>
      </c>
      <c r="H44" s="10">
        <f t="shared" si="5"/>
        <v>0.4</v>
      </c>
    </row>
    <row r="45" spans="1:8" ht="14.4" x14ac:dyDescent="0.3">
      <c r="A45" s="4"/>
      <c r="B45" s="13">
        <v>36</v>
      </c>
      <c r="C45" s="46" t="s">
        <v>95</v>
      </c>
      <c r="D45" s="48">
        <v>0.12</v>
      </c>
      <c r="E45" s="36"/>
      <c r="F45" s="12">
        <f t="shared" si="3"/>
        <v>0.12</v>
      </c>
      <c r="G45" s="12">
        <f t="shared" si="4"/>
        <v>0.12</v>
      </c>
      <c r="H45" s="10">
        <f t="shared" si="5"/>
        <v>0.12</v>
      </c>
    </row>
    <row r="46" spans="1:8" ht="14.4" x14ac:dyDescent="0.3">
      <c r="A46" s="4"/>
      <c r="B46" s="13">
        <v>37</v>
      </c>
      <c r="C46" s="46" t="s">
        <v>96</v>
      </c>
      <c r="D46" s="48">
        <v>0.17</v>
      </c>
      <c r="E46" s="37"/>
      <c r="F46" s="12">
        <f t="shared" si="3"/>
        <v>0.17</v>
      </c>
      <c r="G46" s="12">
        <f t="shared" si="4"/>
        <v>0.17</v>
      </c>
      <c r="H46" s="10">
        <f t="shared" si="5"/>
        <v>0.17</v>
      </c>
    </row>
    <row r="47" spans="1:8" ht="14.4" x14ac:dyDescent="0.3">
      <c r="A47" s="4"/>
      <c r="B47" s="13">
        <v>38</v>
      </c>
      <c r="C47" s="46" t="s">
        <v>97</v>
      </c>
      <c r="D47" s="48">
        <v>0.15</v>
      </c>
      <c r="E47" s="50"/>
      <c r="F47" s="12">
        <f t="shared" si="3"/>
        <v>0.15</v>
      </c>
      <c r="G47" s="12">
        <f t="shared" si="4"/>
        <v>0.15</v>
      </c>
      <c r="H47" s="10">
        <f t="shared" si="5"/>
        <v>0.15</v>
      </c>
    </row>
    <row r="48" spans="1:8" ht="14.4" x14ac:dyDescent="0.3">
      <c r="A48" s="4"/>
      <c r="B48" s="13">
        <v>39</v>
      </c>
      <c r="C48" s="46" t="s">
        <v>98</v>
      </c>
      <c r="D48" s="48">
        <v>0.37</v>
      </c>
      <c r="E48" s="50"/>
      <c r="F48" s="12">
        <f t="shared" si="3"/>
        <v>0.37</v>
      </c>
      <c r="G48" s="12">
        <f t="shared" si="4"/>
        <v>0.37</v>
      </c>
      <c r="H48" s="10">
        <f t="shared" si="5"/>
        <v>0.37</v>
      </c>
    </row>
    <row r="49" spans="1:8" ht="14.4" x14ac:dyDescent="0.3">
      <c r="A49" s="4"/>
      <c r="B49" s="13">
        <v>40</v>
      </c>
      <c r="C49" s="46" t="s">
        <v>26</v>
      </c>
      <c r="D49" s="48">
        <v>0.03</v>
      </c>
      <c r="E49" s="38"/>
      <c r="F49" s="12">
        <f t="shared" si="3"/>
        <v>0.03</v>
      </c>
      <c r="G49" s="12">
        <f t="shared" si="4"/>
        <v>0.03</v>
      </c>
      <c r="H49" s="10">
        <f t="shared" si="5"/>
        <v>0.03</v>
      </c>
    </row>
    <row r="50" spans="1:8" ht="14.4" x14ac:dyDescent="0.3">
      <c r="A50" s="4"/>
      <c r="B50" s="13">
        <v>41</v>
      </c>
      <c r="C50" s="46" t="s">
        <v>99</v>
      </c>
      <c r="D50" s="48">
        <v>0.06</v>
      </c>
      <c r="E50" s="39"/>
      <c r="F50" s="12">
        <f t="shared" si="3"/>
        <v>0.06</v>
      </c>
      <c r="G50" s="12">
        <f t="shared" si="4"/>
        <v>0.06</v>
      </c>
      <c r="H50" s="10">
        <f t="shared" si="5"/>
        <v>0.06</v>
      </c>
    </row>
    <row r="51" spans="1:8" ht="14.4" x14ac:dyDescent="0.3">
      <c r="A51" s="4"/>
      <c r="B51" s="13">
        <v>42</v>
      </c>
      <c r="C51" s="46" t="s">
        <v>100</v>
      </c>
      <c r="D51" s="48">
        <v>0.17</v>
      </c>
      <c r="E51" s="39"/>
      <c r="F51" s="12">
        <f t="shared" si="3"/>
        <v>0.17</v>
      </c>
      <c r="G51" s="12">
        <f t="shared" si="4"/>
        <v>0.17</v>
      </c>
      <c r="H51" s="10">
        <f t="shared" si="5"/>
        <v>0.17</v>
      </c>
    </row>
    <row r="52" spans="1:8" ht="28.8" x14ac:dyDescent="0.3">
      <c r="A52" s="4"/>
      <c r="B52" s="13">
        <v>43</v>
      </c>
      <c r="C52" s="46" t="s">
        <v>101</v>
      </c>
      <c r="D52" s="48">
        <v>0.1</v>
      </c>
      <c r="E52" s="37"/>
      <c r="F52" s="12">
        <f t="shared" si="3"/>
        <v>0.1</v>
      </c>
      <c r="G52" s="12">
        <f t="shared" si="4"/>
        <v>0.1</v>
      </c>
      <c r="H52" s="10">
        <f t="shared" si="5"/>
        <v>0.1</v>
      </c>
    </row>
    <row r="53" spans="1:8" ht="28.8" x14ac:dyDescent="0.3">
      <c r="A53" s="4"/>
      <c r="B53" s="13">
        <v>44</v>
      </c>
      <c r="C53" s="46" t="s">
        <v>102</v>
      </c>
      <c r="D53" s="48">
        <v>0.05</v>
      </c>
      <c r="E53" s="37"/>
      <c r="F53" s="12">
        <f t="shared" si="3"/>
        <v>0.05</v>
      </c>
      <c r="G53" s="12">
        <f t="shared" si="4"/>
        <v>0.05</v>
      </c>
      <c r="H53" s="10">
        <f t="shared" si="5"/>
        <v>0.05</v>
      </c>
    </row>
    <row r="54" spans="1:8" ht="14.4" x14ac:dyDescent="0.3">
      <c r="B54" s="13">
        <v>45</v>
      </c>
      <c r="C54" s="46" t="s">
        <v>103</v>
      </c>
      <c r="D54" s="48">
        <v>0.19</v>
      </c>
      <c r="E54" s="37"/>
      <c r="F54" s="12">
        <f t="shared" si="3"/>
        <v>0.19</v>
      </c>
      <c r="G54" s="12">
        <f t="shared" si="4"/>
        <v>0.19</v>
      </c>
      <c r="H54" s="10">
        <f t="shared" si="5"/>
        <v>0.19</v>
      </c>
    </row>
    <row r="55" spans="1:8" ht="14.4" x14ac:dyDescent="0.3">
      <c r="B55" s="13">
        <v>46</v>
      </c>
      <c r="C55" s="46" t="s">
        <v>27</v>
      </c>
      <c r="D55" s="48">
        <v>0.06</v>
      </c>
      <c r="E55" s="37"/>
      <c r="F55" s="12">
        <f t="shared" si="3"/>
        <v>0.06</v>
      </c>
      <c r="G55" s="12">
        <f t="shared" si="4"/>
        <v>0.06</v>
      </c>
      <c r="H55" s="10">
        <f t="shared" si="5"/>
        <v>0.06</v>
      </c>
    </row>
    <row r="56" spans="1:8" ht="14.4" x14ac:dyDescent="0.3">
      <c r="B56" s="13">
        <v>47</v>
      </c>
      <c r="C56" s="46" t="s">
        <v>28</v>
      </c>
      <c r="D56" s="48">
        <v>0.06</v>
      </c>
      <c r="E56" s="37"/>
      <c r="F56" s="12">
        <f t="shared" si="3"/>
        <v>0.06</v>
      </c>
      <c r="G56" s="12">
        <f t="shared" si="4"/>
        <v>0.06</v>
      </c>
      <c r="H56" s="10">
        <f t="shared" si="5"/>
        <v>0.06</v>
      </c>
    </row>
    <row r="57" spans="1:8" ht="14.4" x14ac:dyDescent="0.3">
      <c r="B57" s="13">
        <v>48</v>
      </c>
      <c r="C57" s="46" t="s">
        <v>29</v>
      </c>
      <c r="D57" s="48">
        <v>7.0000000000000007E-2</v>
      </c>
      <c r="E57" s="37"/>
      <c r="F57" s="12">
        <f t="shared" si="3"/>
        <v>7.0000000000000007E-2</v>
      </c>
      <c r="G57" s="12">
        <f t="shared" si="4"/>
        <v>7.0000000000000007E-2</v>
      </c>
      <c r="H57" s="10">
        <f t="shared" si="5"/>
        <v>7.0000000000000007E-2</v>
      </c>
    </row>
    <row r="58" spans="1:8" ht="14.4" x14ac:dyDescent="0.3">
      <c r="B58" s="13">
        <v>49</v>
      </c>
      <c r="C58" s="46" t="s">
        <v>30</v>
      </c>
      <c r="D58" s="48">
        <v>0.08</v>
      </c>
      <c r="E58" s="37"/>
      <c r="F58" s="12">
        <f t="shared" si="3"/>
        <v>0.08</v>
      </c>
      <c r="G58" s="12">
        <f t="shared" si="4"/>
        <v>0.08</v>
      </c>
      <c r="H58" s="10">
        <f t="shared" si="5"/>
        <v>0.08</v>
      </c>
    </row>
    <row r="59" spans="1:8" ht="14.4" x14ac:dyDescent="0.3">
      <c r="B59" s="13">
        <v>50</v>
      </c>
      <c r="C59" s="46" t="s">
        <v>31</v>
      </c>
      <c r="D59" s="48">
        <v>0.45</v>
      </c>
      <c r="E59" s="37"/>
      <c r="F59" s="12">
        <f t="shared" si="3"/>
        <v>0.45</v>
      </c>
      <c r="G59" s="12">
        <f t="shared" si="4"/>
        <v>0.45</v>
      </c>
      <c r="H59" s="10">
        <f t="shared" si="5"/>
        <v>0.45</v>
      </c>
    </row>
    <row r="60" spans="1:8" ht="14.4" x14ac:dyDescent="0.3">
      <c r="B60" s="13">
        <v>51</v>
      </c>
      <c r="C60" s="46" t="s">
        <v>104</v>
      </c>
      <c r="D60" s="48">
        <v>0.65</v>
      </c>
      <c r="E60" s="37"/>
      <c r="F60" s="12">
        <f t="shared" si="3"/>
        <v>0.65</v>
      </c>
      <c r="G60" s="12">
        <f t="shared" si="4"/>
        <v>0.65</v>
      </c>
      <c r="H60" s="10">
        <f t="shared" si="5"/>
        <v>0.65</v>
      </c>
    </row>
    <row r="61" spans="1:8" ht="14.4" x14ac:dyDescent="0.3">
      <c r="B61" s="13">
        <v>52</v>
      </c>
      <c r="C61" s="46" t="s">
        <v>59</v>
      </c>
      <c r="D61" s="48">
        <v>0.21</v>
      </c>
      <c r="E61" s="37"/>
      <c r="F61" s="12">
        <f t="shared" si="3"/>
        <v>0.21</v>
      </c>
      <c r="G61" s="12">
        <f t="shared" si="4"/>
        <v>0.21</v>
      </c>
      <c r="H61" s="10">
        <f t="shared" si="5"/>
        <v>0.21</v>
      </c>
    </row>
    <row r="62" spans="1:8" ht="14.4" x14ac:dyDescent="0.3">
      <c r="B62" s="13">
        <v>53</v>
      </c>
      <c r="C62" s="46" t="s">
        <v>105</v>
      </c>
      <c r="D62" s="48">
        <v>0.25</v>
      </c>
      <c r="E62" s="37"/>
      <c r="F62" s="12">
        <f t="shared" si="3"/>
        <v>0.25</v>
      </c>
      <c r="G62" s="12">
        <f t="shared" si="4"/>
        <v>0.25</v>
      </c>
      <c r="H62" s="10">
        <f t="shared" si="5"/>
        <v>0.25</v>
      </c>
    </row>
    <row r="63" spans="1:8" ht="14.4" x14ac:dyDescent="0.3">
      <c r="B63" s="13">
        <v>54</v>
      </c>
      <c r="C63" s="46" t="s">
        <v>106</v>
      </c>
      <c r="D63" s="48">
        <v>0.24</v>
      </c>
      <c r="E63" s="37"/>
      <c r="F63" s="12">
        <f t="shared" si="3"/>
        <v>0.24</v>
      </c>
      <c r="G63" s="12">
        <f t="shared" si="4"/>
        <v>0.24</v>
      </c>
      <c r="H63" s="10">
        <f t="shared" si="5"/>
        <v>0.24</v>
      </c>
    </row>
    <row r="64" spans="1:8" ht="14.4" x14ac:dyDescent="0.3">
      <c r="B64" s="13">
        <v>55</v>
      </c>
      <c r="C64" s="46" t="s">
        <v>32</v>
      </c>
      <c r="D64" s="48">
        <v>0.28000000000000003</v>
      </c>
      <c r="E64" s="37"/>
      <c r="F64" s="12">
        <f t="shared" si="3"/>
        <v>0.28000000000000003</v>
      </c>
      <c r="G64" s="12">
        <f t="shared" si="4"/>
        <v>0.28000000000000003</v>
      </c>
      <c r="H64" s="10">
        <f t="shared" si="5"/>
        <v>0.28000000000000003</v>
      </c>
    </row>
    <row r="65" spans="2:8" ht="14.4" x14ac:dyDescent="0.3">
      <c r="B65" s="13">
        <v>56</v>
      </c>
      <c r="C65" s="46" t="s">
        <v>107</v>
      </c>
      <c r="D65" s="48">
        <v>0.84</v>
      </c>
      <c r="E65" s="37"/>
      <c r="F65" s="12">
        <f t="shared" si="3"/>
        <v>0.84</v>
      </c>
      <c r="G65" s="12">
        <f t="shared" si="4"/>
        <v>0.84</v>
      </c>
      <c r="H65" s="10">
        <f t="shared" si="5"/>
        <v>0.84</v>
      </c>
    </row>
    <row r="66" spans="2:8" ht="14.4" x14ac:dyDescent="0.3">
      <c r="B66" s="13">
        <v>57</v>
      </c>
      <c r="C66" s="46" t="s">
        <v>108</v>
      </c>
      <c r="D66" s="48">
        <v>0.06</v>
      </c>
      <c r="E66" s="37"/>
      <c r="F66" s="12">
        <f t="shared" si="3"/>
        <v>0.06</v>
      </c>
      <c r="G66" s="12">
        <f t="shared" si="4"/>
        <v>0.06</v>
      </c>
      <c r="H66" s="10">
        <f t="shared" si="5"/>
        <v>0.06</v>
      </c>
    </row>
    <row r="67" spans="2:8" ht="14.4" x14ac:dyDescent="0.3">
      <c r="B67" s="13">
        <v>58</v>
      </c>
      <c r="C67" s="46" t="s">
        <v>109</v>
      </c>
      <c r="D67" s="48">
        <v>0.06</v>
      </c>
      <c r="E67" s="37"/>
      <c r="F67" s="12">
        <f t="shared" si="3"/>
        <v>0.06</v>
      </c>
      <c r="G67" s="12">
        <f t="shared" si="4"/>
        <v>0.06</v>
      </c>
      <c r="H67" s="10">
        <f t="shared" si="5"/>
        <v>0.06</v>
      </c>
    </row>
    <row r="68" spans="2:8" ht="14.4" x14ac:dyDescent="0.3">
      <c r="B68" s="13">
        <v>59</v>
      </c>
      <c r="C68" s="46" t="s">
        <v>110</v>
      </c>
      <c r="D68" s="48">
        <v>1.33</v>
      </c>
      <c r="E68" s="37"/>
      <c r="F68" s="12">
        <f t="shared" si="3"/>
        <v>1.33</v>
      </c>
      <c r="G68" s="12">
        <f t="shared" si="4"/>
        <v>1.33</v>
      </c>
      <c r="H68" s="10">
        <f t="shared" si="5"/>
        <v>1.33</v>
      </c>
    </row>
    <row r="69" spans="2:8" ht="14.4" x14ac:dyDescent="0.3">
      <c r="B69" s="13">
        <v>60</v>
      </c>
      <c r="C69" s="46" t="s">
        <v>111</v>
      </c>
      <c r="D69" s="48">
        <v>0.88</v>
      </c>
      <c r="E69" s="37"/>
      <c r="F69" s="12">
        <f t="shared" si="3"/>
        <v>0.88</v>
      </c>
      <c r="G69" s="12">
        <f t="shared" si="4"/>
        <v>0.88</v>
      </c>
      <c r="H69" s="10">
        <f t="shared" si="5"/>
        <v>0.88</v>
      </c>
    </row>
    <row r="70" spans="2:8" ht="14.4" x14ac:dyDescent="0.3">
      <c r="B70" s="13">
        <v>61</v>
      </c>
      <c r="C70" s="46" t="s">
        <v>112</v>
      </c>
      <c r="D70" s="48">
        <v>0.85</v>
      </c>
      <c r="E70" s="37"/>
      <c r="F70" s="12">
        <f t="shared" si="3"/>
        <v>0.85</v>
      </c>
      <c r="G70" s="12">
        <f t="shared" si="4"/>
        <v>0.85</v>
      </c>
      <c r="H70" s="10">
        <f t="shared" si="5"/>
        <v>0.85</v>
      </c>
    </row>
    <row r="71" spans="2:8" ht="14.4" x14ac:dyDescent="0.3">
      <c r="B71" s="13">
        <v>62</v>
      </c>
      <c r="C71" s="46" t="s">
        <v>113</v>
      </c>
      <c r="D71" s="48">
        <v>0.86</v>
      </c>
      <c r="E71" s="37"/>
      <c r="F71" s="12">
        <f t="shared" si="3"/>
        <v>0.86</v>
      </c>
      <c r="G71" s="12">
        <f t="shared" si="4"/>
        <v>0.86</v>
      </c>
      <c r="H71" s="10">
        <f t="shared" si="5"/>
        <v>0.86</v>
      </c>
    </row>
    <row r="72" spans="2:8" ht="14.4" x14ac:dyDescent="0.3">
      <c r="B72" s="13">
        <v>63</v>
      </c>
      <c r="C72" s="46" t="s">
        <v>114</v>
      </c>
      <c r="D72" s="48">
        <v>0.25</v>
      </c>
      <c r="E72" s="37"/>
      <c r="F72" s="12">
        <f t="shared" si="3"/>
        <v>0.25</v>
      </c>
      <c r="G72" s="12">
        <f t="shared" si="4"/>
        <v>0.25</v>
      </c>
      <c r="H72" s="10">
        <f t="shared" si="5"/>
        <v>0.25</v>
      </c>
    </row>
    <row r="73" spans="2:8" ht="14.4" x14ac:dyDescent="0.3">
      <c r="B73" s="13">
        <v>64</v>
      </c>
      <c r="C73" s="46" t="s">
        <v>115</v>
      </c>
      <c r="D73" s="48">
        <v>0.32</v>
      </c>
      <c r="E73" s="37"/>
      <c r="F73" s="12">
        <f t="shared" si="3"/>
        <v>0.32</v>
      </c>
      <c r="G73" s="12">
        <f t="shared" si="4"/>
        <v>0.32</v>
      </c>
      <c r="H73" s="10">
        <f t="shared" si="5"/>
        <v>0.32</v>
      </c>
    </row>
    <row r="74" spans="2:8" ht="14.4" x14ac:dyDescent="0.3">
      <c r="B74" s="13">
        <v>65</v>
      </c>
      <c r="C74" s="46" t="s">
        <v>116</v>
      </c>
      <c r="D74" s="48">
        <v>0.06</v>
      </c>
      <c r="E74" s="37"/>
      <c r="F74" s="12">
        <f t="shared" ref="F74:F105" si="6">MIN(D74:E74)</f>
        <v>0.06</v>
      </c>
      <c r="G74" s="12">
        <f t="shared" ref="G74:G105" si="7">MAX(D74:E74)</f>
        <v>0.06</v>
      </c>
      <c r="H74" s="10">
        <f t="shared" ref="H74:H105" si="8">AVERAGE(D74:E74)</f>
        <v>0.06</v>
      </c>
    </row>
    <row r="75" spans="2:8" ht="14.4" x14ac:dyDescent="0.3">
      <c r="B75" s="13">
        <v>66</v>
      </c>
      <c r="C75" s="46" t="s">
        <v>117</v>
      </c>
      <c r="D75" s="48">
        <v>0.81</v>
      </c>
      <c r="E75" s="37"/>
      <c r="F75" s="12">
        <f t="shared" si="6"/>
        <v>0.81</v>
      </c>
      <c r="G75" s="12">
        <f t="shared" si="7"/>
        <v>0.81</v>
      </c>
      <c r="H75" s="10">
        <f t="shared" si="8"/>
        <v>0.81</v>
      </c>
    </row>
    <row r="76" spans="2:8" ht="14.4" x14ac:dyDescent="0.3">
      <c r="B76" s="13">
        <v>67</v>
      </c>
      <c r="C76" s="46" t="s">
        <v>118</v>
      </c>
      <c r="D76" s="48">
        <v>0.33</v>
      </c>
      <c r="E76" s="37"/>
      <c r="F76" s="12">
        <f t="shared" si="6"/>
        <v>0.33</v>
      </c>
      <c r="G76" s="12">
        <f t="shared" si="7"/>
        <v>0.33</v>
      </c>
      <c r="H76" s="10">
        <f t="shared" si="8"/>
        <v>0.33</v>
      </c>
    </row>
    <row r="77" spans="2:8" ht="14.4" x14ac:dyDescent="0.3">
      <c r="B77" s="13">
        <v>68</v>
      </c>
      <c r="C77" s="46" t="s">
        <v>119</v>
      </c>
      <c r="D77" s="48">
        <v>0.37</v>
      </c>
      <c r="E77" s="37"/>
      <c r="F77" s="12">
        <f t="shared" si="6"/>
        <v>0.37</v>
      </c>
      <c r="G77" s="12">
        <f t="shared" si="7"/>
        <v>0.37</v>
      </c>
      <c r="H77" s="10">
        <f t="shared" si="8"/>
        <v>0.37</v>
      </c>
    </row>
    <row r="78" spans="2:8" ht="14.4" x14ac:dyDescent="0.3">
      <c r="B78" s="13">
        <v>69</v>
      </c>
      <c r="C78" s="46" t="s">
        <v>120</v>
      </c>
      <c r="D78" s="48">
        <v>0.61</v>
      </c>
      <c r="E78" s="37"/>
      <c r="F78" s="12">
        <f t="shared" si="6"/>
        <v>0.61</v>
      </c>
      <c r="G78" s="12">
        <f t="shared" si="7"/>
        <v>0.61</v>
      </c>
      <c r="H78" s="10">
        <f t="shared" si="8"/>
        <v>0.61</v>
      </c>
    </row>
    <row r="79" spans="2:8" ht="14.4" x14ac:dyDescent="0.3">
      <c r="B79" s="13">
        <v>70</v>
      </c>
      <c r="C79" s="46" t="s">
        <v>223</v>
      </c>
      <c r="D79" s="48">
        <v>0.78</v>
      </c>
      <c r="E79" s="37"/>
      <c r="F79" s="12">
        <f t="shared" si="6"/>
        <v>0.78</v>
      </c>
      <c r="G79" s="12">
        <f t="shared" si="7"/>
        <v>0.78</v>
      </c>
      <c r="H79" s="10">
        <f t="shared" si="8"/>
        <v>0.78</v>
      </c>
    </row>
    <row r="80" spans="2:8" ht="14.4" x14ac:dyDescent="0.3">
      <c r="B80" s="13">
        <v>71</v>
      </c>
      <c r="C80" s="46" t="s">
        <v>121</v>
      </c>
      <c r="D80" s="48">
        <v>7.0000000000000007E-2</v>
      </c>
      <c r="E80" s="37"/>
      <c r="F80" s="12">
        <f t="shared" si="6"/>
        <v>7.0000000000000007E-2</v>
      </c>
      <c r="G80" s="12">
        <f t="shared" si="7"/>
        <v>7.0000000000000007E-2</v>
      </c>
      <c r="H80" s="10">
        <f t="shared" si="8"/>
        <v>7.0000000000000007E-2</v>
      </c>
    </row>
    <row r="81" spans="2:8" ht="14.4" x14ac:dyDescent="0.3">
      <c r="B81" s="13">
        <v>72</v>
      </c>
      <c r="C81" s="46" t="s">
        <v>122</v>
      </c>
      <c r="D81" s="48">
        <v>0.15</v>
      </c>
      <c r="E81" s="37"/>
      <c r="F81" s="12">
        <f t="shared" si="6"/>
        <v>0.15</v>
      </c>
      <c r="G81" s="12">
        <f t="shared" si="7"/>
        <v>0.15</v>
      </c>
      <c r="H81" s="10">
        <f t="shared" si="8"/>
        <v>0.15</v>
      </c>
    </row>
    <row r="82" spans="2:8" ht="14.4" x14ac:dyDescent="0.3">
      <c r="B82" s="13">
        <v>73</v>
      </c>
      <c r="C82" s="46" t="s">
        <v>123</v>
      </c>
      <c r="D82" s="48">
        <v>0.25</v>
      </c>
      <c r="E82" s="37"/>
      <c r="F82" s="12">
        <f t="shared" si="6"/>
        <v>0.25</v>
      </c>
      <c r="G82" s="12">
        <f t="shared" si="7"/>
        <v>0.25</v>
      </c>
      <c r="H82" s="10">
        <f t="shared" si="8"/>
        <v>0.25</v>
      </c>
    </row>
    <row r="83" spans="2:8" ht="14.4" x14ac:dyDescent="0.3">
      <c r="B83" s="13">
        <v>74</v>
      </c>
      <c r="C83" s="46" t="s">
        <v>124</v>
      </c>
      <c r="D83" s="48">
        <v>0.32</v>
      </c>
      <c r="E83" s="37"/>
      <c r="F83" s="12">
        <f t="shared" si="6"/>
        <v>0.32</v>
      </c>
      <c r="G83" s="12">
        <f t="shared" si="7"/>
        <v>0.32</v>
      </c>
      <c r="H83" s="10">
        <f t="shared" si="8"/>
        <v>0.32</v>
      </c>
    </row>
    <row r="84" spans="2:8" ht="14.4" x14ac:dyDescent="0.3">
      <c r="B84" s="13">
        <v>75</v>
      </c>
      <c r="C84" s="46" t="s">
        <v>125</v>
      </c>
      <c r="D84" s="48">
        <v>1.81</v>
      </c>
      <c r="E84" s="37"/>
      <c r="F84" s="12">
        <f t="shared" si="6"/>
        <v>1.81</v>
      </c>
      <c r="G84" s="12">
        <f t="shared" si="7"/>
        <v>1.81</v>
      </c>
      <c r="H84" s="10">
        <f t="shared" si="8"/>
        <v>1.81</v>
      </c>
    </row>
    <row r="85" spans="2:8" ht="14.4" x14ac:dyDescent="0.3">
      <c r="B85" s="13">
        <v>76</v>
      </c>
      <c r="C85" s="46" t="s">
        <v>34</v>
      </c>
      <c r="D85" s="48">
        <v>0.05</v>
      </c>
      <c r="E85" s="37"/>
      <c r="F85" s="12">
        <f t="shared" si="6"/>
        <v>0.05</v>
      </c>
      <c r="G85" s="12">
        <f t="shared" si="7"/>
        <v>0.05</v>
      </c>
      <c r="H85" s="10">
        <f t="shared" si="8"/>
        <v>0.05</v>
      </c>
    </row>
    <row r="86" spans="2:8" ht="14.4" x14ac:dyDescent="0.3">
      <c r="B86" s="13">
        <v>77</v>
      </c>
      <c r="C86" s="46" t="s">
        <v>33</v>
      </c>
      <c r="D86" s="48">
        <v>0.19</v>
      </c>
      <c r="E86" s="37"/>
      <c r="F86" s="12">
        <f t="shared" si="6"/>
        <v>0.19</v>
      </c>
      <c r="G86" s="12">
        <f t="shared" si="7"/>
        <v>0.19</v>
      </c>
      <c r="H86" s="10">
        <f t="shared" si="8"/>
        <v>0.19</v>
      </c>
    </row>
    <row r="87" spans="2:8" ht="14.4" x14ac:dyDescent="0.3">
      <c r="B87" s="13">
        <v>78</v>
      </c>
      <c r="C87" s="46" t="s">
        <v>126</v>
      </c>
      <c r="D87" s="48">
        <v>1.36</v>
      </c>
      <c r="E87" s="37"/>
      <c r="F87" s="12">
        <f t="shared" si="6"/>
        <v>1.36</v>
      </c>
      <c r="G87" s="12">
        <f t="shared" si="7"/>
        <v>1.36</v>
      </c>
      <c r="H87" s="10">
        <f t="shared" si="8"/>
        <v>1.36</v>
      </c>
    </row>
    <row r="88" spans="2:8" ht="14.4" x14ac:dyDescent="0.3">
      <c r="B88" s="13">
        <v>79</v>
      </c>
      <c r="C88" s="46" t="s">
        <v>127</v>
      </c>
      <c r="D88" s="48">
        <v>0.1</v>
      </c>
      <c r="E88" s="37"/>
      <c r="F88" s="12">
        <f t="shared" si="6"/>
        <v>0.1</v>
      </c>
      <c r="G88" s="12">
        <f t="shared" si="7"/>
        <v>0.1</v>
      </c>
      <c r="H88" s="10">
        <f t="shared" si="8"/>
        <v>0.1</v>
      </c>
    </row>
    <row r="89" spans="2:8" ht="14.4" x14ac:dyDescent="0.3">
      <c r="B89" s="13">
        <v>80</v>
      </c>
      <c r="C89" s="46" t="s">
        <v>128</v>
      </c>
      <c r="D89" s="48">
        <v>0.08</v>
      </c>
      <c r="E89" s="37"/>
      <c r="F89" s="12">
        <f t="shared" si="6"/>
        <v>0.08</v>
      </c>
      <c r="G89" s="12">
        <f t="shared" si="7"/>
        <v>0.08</v>
      </c>
      <c r="H89" s="10">
        <f t="shared" si="8"/>
        <v>0.08</v>
      </c>
    </row>
    <row r="90" spans="2:8" ht="14.4" x14ac:dyDescent="0.3">
      <c r="B90" s="13">
        <v>81</v>
      </c>
      <c r="C90" s="46" t="s">
        <v>129</v>
      </c>
      <c r="D90" s="48">
        <v>0.08</v>
      </c>
      <c r="E90" s="37"/>
      <c r="F90" s="12">
        <f t="shared" si="6"/>
        <v>0.08</v>
      </c>
      <c r="G90" s="12">
        <f t="shared" si="7"/>
        <v>0.08</v>
      </c>
      <c r="H90" s="10">
        <f t="shared" si="8"/>
        <v>0.08</v>
      </c>
    </row>
    <row r="91" spans="2:8" ht="14.4" x14ac:dyDescent="0.3">
      <c r="B91" s="13">
        <v>82</v>
      </c>
      <c r="C91" s="46" t="s">
        <v>60</v>
      </c>
      <c r="D91" s="48">
        <v>0.06</v>
      </c>
      <c r="E91" s="37"/>
      <c r="F91" s="12">
        <f t="shared" si="6"/>
        <v>0.06</v>
      </c>
      <c r="G91" s="12">
        <f t="shared" si="7"/>
        <v>0.06</v>
      </c>
      <c r="H91" s="10">
        <f t="shared" si="8"/>
        <v>0.06</v>
      </c>
    </row>
    <row r="92" spans="2:8" ht="14.4" x14ac:dyDescent="0.3">
      <c r="B92" s="13">
        <v>83</v>
      </c>
      <c r="C92" s="46" t="s">
        <v>130</v>
      </c>
      <c r="D92" s="48">
        <v>0.28999999999999998</v>
      </c>
      <c r="E92" s="37"/>
      <c r="F92" s="12">
        <f t="shared" si="6"/>
        <v>0.28999999999999998</v>
      </c>
      <c r="G92" s="12">
        <f t="shared" si="7"/>
        <v>0.28999999999999998</v>
      </c>
      <c r="H92" s="10">
        <f t="shared" si="8"/>
        <v>0.28999999999999998</v>
      </c>
    </row>
    <row r="93" spans="2:8" ht="14.4" x14ac:dyDescent="0.3">
      <c r="B93" s="13">
        <v>84</v>
      </c>
      <c r="C93" s="46" t="s">
        <v>35</v>
      </c>
      <c r="D93" s="48">
        <v>0.17</v>
      </c>
      <c r="E93" s="37"/>
      <c r="F93" s="12">
        <f t="shared" si="6"/>
        <v>0.17</v>
      </c>
      <c r="G93" s="12">
        <f t="shared" si="7"/>
        <v>0.17</v>
      </c>
      <c r="H93" s="10">
        <f t="shared" si="8"/>
        <v>0.17</v>
      </c>
    </row>
    <row r="94" spans="2:8" ht="14.4" x14ac:dyDescent="0.3">
      <c r="B94" s="13">
        <v>85</v>
      </c>
      <c r="C94" s="46" t="s">
        <v>131</v>
      </c>
      <c r="D94" s="48">
        <v>0.5</v>
      </c>
      <c r="E94" s="37"/>
      <c r="F94" s="12">
        <f t="shared" si="6"/>
        <v>0.5</v>
      </c>
      <c r="G94" s="12">
        <f t="shared" si="7"/>
        <v>0.5</v>
      </c>
      <c r="H94" s="10">
        <f t="shared" si="8"/>
        <v>0.5</v>
      </c>
    </row>
    <row r="95" spans="2:8" ht="14.4" x14ac:dyDescent="0.3">
      <c r="B95" s="13">
        <v>86</v>
      </c>
      <c r="C95" s="46" t="s">
        <v>132</v>
      </c>
      <c r="D95" s="48">
        <v>0.11</v>
      </c>
      <c r="E95" s="37"/>
      <c r="F95" s="12">
        <f t="shared" si="6"/>
        <v>0.11</v>
      </c>
      <c r="G95" s="12">
        <f t="shared" si="7"/>
        <v>0.11</v>
      </c>
      <c r="H95" s="10">
        <f t="shared" si="8"/>
        <v>0.11</v>
      </c>
    </row>
    <row r="96" spans="2:8" ht="14.4" x14ac:dyDescent="0.3">
      <c r="B96" s="13">
        <v>87</v>
      </c>
      <c r="C96" s="46" t="s">
        <v>133</v>
      </c>
      <c r="D96" s="48">
        <v>0.41</v>
      </c>
      <c r="E96" s="37"/>
      <c r="F96" s="12">
        <f t="shared" si="6"/>
        <v>0.41</v>
      </c>
      <c r="G96" s="12">
        <f t="shared" si="7"/>
        <v>0.41</v>
      </c>
      <c r="H96" s="10">
        <f t="shared" si="8"/>
        <v>0.41</v>
      </c>
    </row>
    <row r="97" spans="2:8" ht="14.4" x14ac:dyDescent="0.3">
      <c r="B97" s="13">
        <v>88</v>
      </c>
      <c r="C97" s="46" t="s">
        <v>134</v>
      </c>
      <c r="D97" s="48">
        <v>0.5</v>
      </c>
      <c r="E97" s="37"/>
      <c r="F97" s="12">
        <f t="shared" si="6"/>
        <v>0.5</v>
      </c>
      <c r="G97" s="12">
        <f t="shared" si="7"/>
        <v>0.5</v>
      </c>
      <c r="H97" s="10">
        <f t="shared" si="8"/>
        <v>0.5</v>
      </c>
    </row>
    <row r="98" spans="2:8" ht="14.4" x14ac:dyDescent="0.3">
      <c r="B98" s="13">
        <v>89</v>
      </c>
      <c r="C98" s="46" t="s">
        <v>135</v>
      </c>
      <c r="D98" s="48">
        <v>0.14000000000000001</v>
      </c>
      <c r="E98" s="37"/>
      <c r="F98" s="12">
        <f t="shared" si="6"/>
        <v>0.14000000000000001</v>
      </c>
      <c r="G98" s="12">
        <f t="shared" si="7"/>
        <v>0.14000000000000001</v>
      </c>
      <c r="H98" s="10">
        <f t="shared" si="8"/>
        <v>0.14000000000000001</v>
      </c>
    </row>
    <row r="99" spans="2:8" ht="14.4" x14ac:dyDescent="0.3">
      <c r="B99" s="13">
        <v>90</v>
      </c>
      <c r="C99" s="46" t="s">
        <v>136</v>
      </c>
      <c r="D99" s="48">
        <v>0.21</v>
      </c>
      <c r="E99" s="37"/>
      <c r="F99" s="12">
        <f t="shared" si="6"/>
        <v>0.21</v>
      </c>
      <c r="G99" s="12">
        <f t="shared" si="7"/>
        <v>0.21</v>
      </c>
      <c r="H99" s="10">
        <f t="shared" si="8"/>
        <v>0.21</v>
      </c>
    </row>
    <row r="100" spans="2:8" ht="14.4" x14ac:dyDescent="0.3">
      <c r="B100" s="13">
        <v>91</v>
      </c>
      <c r="C100" s="46" t="s">
        <v>36</v>
      </c>
      <c r="D100" s="48">
        <v>0.05</v>
      </c>
      <c r="E100" s="37"/>
      <c r="F100" s="12">
        <f t="shared" si="6"/>
        <v>0.05</v>
      </c>
      <c r="G100" s="12">
        <f t="shared" si="7"/>
        <v>0.05</v>
      </c>
      <c r="H100" s="10">
        <f t="shared" si="8"/>
        <v>0.05</v>
      </c>
    </row>
    <row r="101" spans="2:8" ht="14.4" x14ac:dyDescent="0.3">
      <c r="B101" s="13">
        <v>92</v>
      </c>
      <c r="C101" s="46" t="s">
        <v>37</v>
      </c>
      <c r="D101" s="48">
        <v>7.0000000000000007E-2</v>
      </c>
      <c r="E101" s="37"/>
      <c r="F101" s="12">
        <f t="shared" si="6"/>
        <v>7.0000000000000007E-2</v>
      </c>
      <c r="G101" s="12">
        <f t="shared" si="7"/>
        <v>7.0000000000000007E-2</v>
      </c>
      <c r="H101" s="10">
        <f t="shared" si="8"/>
        <v>7.0000000000000007E-2</v>
      </c>
    </row>
    <row r="102" spans="2:8" ht="14.4" x14ac:dyDescent="0.3">
      <c r="B102" s="13">
        <v>93</v>
      </c>
      <c r="C102" s="46" t="s">
        <v>38</v>
      </c>
      <c r="D102" s="48">
        <v>0.05</v>
      </c>
      <c r="E102" s="37"/>
      <c r="F102" s="12">
        <f t="shared" si="6"/>
        <v>0.05</v>
      </c>
      <c r="G102" s="12">
        <f t="shared" si="7"/>
        <v>0.05</v>
      </c>
      <c r="H102" s="10">
        <f t="shared" si="8"/>
        <v>0.05</v>
      </c>
    </row>
    <row r="103" spans="2:8" ht="14.4" x14ac:dyDescent="0.3">
      <c r="B103" s="13">
        <v>94</v>
      </c>
      <c r="C103" s="46" t="s">
        <v>137</v>
      </c>
      <c r="D103" s="48">
        <v>0.26</v>
      </c>
      <c r="E103" s="37"/>
      <c r="F103" s="12">
        <f t="shared" si="6"/>
        <v>0.26</v>
      </c>
      <c r="G103" s="12">
        <f t="shared" si="7"/>
        <v>0.26</v>
      </c>
      <c r="H103" s="10">
        <f t="shared" si="8"/>
        <v>0.26</v>
      </c>
    </row>
    <row r="104" spans="2:8" ht="14.4" x14ac:dyDescent="0.3">
      <c r="B104" s="13">
        <v>95</v>
      </c>
      <c r="C104" s="46" t="s">
        <v>138</v>
      </c>
      <c r="D104" s="48">
        <v>0.43</v>
      </c>
      <c r="E104" s="37"/>
      <c r="F104" s="12">
        <f t="shared" si="6"/>
        <v>0.43</v>
      </c>
      <c r="G104" s="12">
        <f t="shared" si="7"/>
        <v>0.43</v>
      </c>
      <c r="H104" s="10">
        <f t="shared" si="8"/>
        <v>0.43</v>
      </c>
    </row>
    <row r="105" spans="2:8" ht="14.4" x14ac:dyDescent="0.3">
      <c r="B105" s="13">
        <v>96</v>
      </c>
      <c r="C105" s="46" t="s">
        <v>139</v>
      </c>
      <c r="D105" s="48">
        <v>0.44</v>
      </c>
      <c r="E105" s="37"/>
      <c r="F105" s="12">
        <f t="shared" si="6"/>
        <v>0.44</v>
      </c>
      <c r="G105" s="12">
        <f t="shared" si="7"/>
        <v>0.44</v>
      </c>
      <c r="H105" s="10">
        <f t="shared" si="8"/>
        <v>0.44</v>
      </c>
    </row>
    <row r="106" spans="2:8" ht="14.4" x14ac:dyDescent="0.3">
      <c r="B106" s="13">
        <v>97</v>
      </c>
      <c r="C106" s="46" t="s">
        <v>140</v>
      </c>
      <c r="D106" s="48">
        <v>0.21</v>
      </c>
      <c r="E106" s="37"/>
      <c r="F106" s="12">
        <f t="shared" ref="F106:F137" si="9">MIN(D106:E106)</f>
        <v>0.21</v>
      </c>
      <c r="G106" s="12">
        <f t="shared" ref="G106:G137" si="10">MAX(D106:E106)</f>
        <v>0.21</v>
      </c>
      <c r="H106" s="10">
        <f t="shared" ref="H106:H137" si="11">AVERAGE(D106:E106)</f>
        <v>0.21</v>
      </c>
    </row>
    <row r="107" spans="2:8" ht="14.4" x14ac:dyDescent="0.3">
      <c r="B107" s="13">
        <v>98</v>
      </c>
      <c r="C107" s="46" t="s">
        <v>40</v>
      </c>
      <c r="D107" s="48">
        <v>0.15</v>
      </c>
      <c r="E107" s="37"/>
      <c r="F107" s="12">
        <f t="shared" si="9"/>
        <v>0.15</v>
      </c>
      <c r="G107" s="12">
        <f t="shared" si="10"/>
        <v>0.15</v>
      </c>
      <c r="H107" s="10">
        <f t="shared" si="11"/>
        <v>0.15</v>
      </c>
    </row>
    <row r="108" spans="2:8" ht="14.4" x14ac:dyDescent="0.3">
      <c r="B108" s="13">
        <v>99</v>
      </c>
      <c r="C108" s="46" t="s">
        <v>39</v>
      </c>
      <c r="D108" s="48">
        <v>0.34</v>
      </c>
      <c r="E108" s="37"/>
      <c r="F108" s="12">
        <f t="shared" si="9"/>
        <v>0.34</v>
      </c>
      <c r="G108" s="12">
        <f t="shared" si="10"/>
        <v>0.34</v>
      </c>
      <c r="H108" s="10">
        <f t="shared" si="11"/>
        <v>0.34</v>
      </c>
    </row>
    <row r="109" spans="2:8" ht="14.4" x14ac:dyDescent="0.3">
      <c r="B109" s="13">
        <v>100</v>
      </c>
      <c r="C109" s="46" t="s">
        <v>141</v>
      </c>
      <c r="D109" s="48">
        <v>0.12</v>
      </c>
      <c r="E109" s="37"/>
      <c r="F109" s="12">
        <f t="shared" si="9"/>
        <v>0.12</v>
      </c>
      <c r="G109" s="12">
        <f t="shared" si="10"/>
        <v>0.12</v>
      </c>
      <c r="H109" s="10">
        <f t="shared" si="11"/>
        <v>0.12</v>
      </c>
    </row>
    <row r="110" spans="2:8" ht="14.4" x14ac:dyDescent="0.3">
      <c r="B110" s="13">
        <v>101</v>
      </c>
      <c r="C110" s="46" t="s">
        <v>142</v>
      </c>
      <c r="D110" s="48">
        <v>0.26</v>
      </c>
      <c r="E110" s="37"/>
      <c r="F110" s="12">
        <f t="shared" si="9"/>
        <v>0.26</v>
      </c>
      <c r="G110" s="12">
        <f t="shared" si="10"/>
        <v>0.26</v>
      </c>
      <c r="H110" s="10">
        <f t="shared" si="11"/>
        <v>0.26</v>
      </c>
    </row>
    <row r="111" spans="2:8" ht="14.4" x14ac:dyDescent="0.3">
      <c r="B111" s="13">
        <v>102</v>
      </c>
      <c r="C111" s="46" t="s">
        <v>143</v>
      </c>
      <c r="D111" s="48">
        <v>0.17</v>
      </c>
      <c r="E111" s="37"/>
      <c r="F111" s="12">
        <f t="shared" si="9"/>
        <v>0.17</v>
      </c>
      <c r="G111" s="12">
        <f t="shared" si="10"/>
        <v>0.17</v>
      </c>
      <c r="H111" s="10">
        <f t="shared" si="11"/>
        <v>0.17</v>
      </c>
    </row>
    <row r="112" spans="2:8" ht="14.4" x14ac:dyDescent="0.3">
      <c r="B112" s="13">
        <v>103</v>
      </c>
      <c r="C112" s="46" t="s">
        <v>144</v>
      </c>
      <c r="D112" s="48">
        <v>0.57999999999999996</v>
      </c>
      <c r="E112" s="37"/>
      <c r="F112" s="12">
        <f t="shared" si="9"/>
        <v>0.57999999999999996</v>
      </c>
      <c r="G112" s="12">
        <f t="shared" si="10"/>
        <v>0.57999999999999996</v>
      </c>
      <c r="H112" s="10">
        <f t="shared" si="11"/>
        <v>0.57999999999999996</v>
      </c>
    </row>
    <row r="113" spans="2:8" ht="14.4" x14ac:dyDescent="0.3">
      <c r="B113" s="13">
        <v>104</v>
      </c>
      <c r="C113" s="46" t="s">
        <v>41</v>
      </c>
      <c r="D113" s="48">
        <v>0.22</v>
      </c>
      <c r="E113" s="37"/>
      <c r="F113" s="12">
        <f t="shared" si="9"/>
        <v>0.22</v>
      </c>
      <c r="G113" s="12">
        <f t="shared" si="10"/>
        <v>0.22</v>
      </c>
      <c r="H113" s="10">
        <f t="shared" si="11"/>
        <v>0.22</v>
      </c>
    </row>
    <row r="114" spans="2:8" ht="14.4" x14ac:dyDescent="0.3">
      <c r="B114" s="13">
        <v>105</v>
      </c>
      <c r="C114" s="46" t="s">
        <v>145</v>
      </c>
      <c r="D114" s="48">
        <v>0.11</v>
      </c>
      <c r="E114" s="37"/>
      <c r="F114" s="12">
        <f t="shared" si="9"/>
        <v>0.11</v>
      </c>
      <c r="G114" s="12">
        <f t="shared" si="10"/>
        <v>0.11</v>
      </c>
      <c r="H114" s="10">
        <f t="shared" si="11"/>
        <v>0.11</v>
      </c>
    </row>
    <row r="115" spans="2:8" ht="14.4" x14ac:dyDescent="0.3">
      <c r="B115" s="13">
        <v>106</v>
      </c>
      <c r="C115" s="46" t="s">
        <v>146</v>
      </c>
      <c r="D115" s="48">
        <v>0.08</v>
      </c>
      <c r="E115" s="37"/>
      <c r="F115" s="12">
        <f t="shared" si="9"/>
        <v>0.08</v>
      </c>
      <c r="G115" s="12">
        <f t="shared" si="10"/>
        <v>0.08</v>
      </c>
      <c r="H115" s="10">
        <f t="shared" si="11"/>
        <v>0.08</v>
      </c>
    </row>
    <row r="116" spans="2:8" ht="14.4" x14ac:dyDescent="0.3">
      <c r="B116" s="13">
        <v>107</v>
      </c>
      <c r="C116" s="46" t="s">
        <v>42</v>
      </c>
      <c r="D116" s="48">
        <v>0.04</v>
      </c>
      <c r="E116" s="37"/>
      <c r="F116" s="12">
        <f t="shared" si="9"/>
        <v>0.04</v>
      </c>
      <c r="G116" s="12">
        <f t="shared" si="10"/>
        <v>0.04</v>
      </c>
      <c r="H116" s="10">
        <f t="shared" si="11"/>
        <v>0.04</v>
      </c>
    </row>
    <row r="117" spans="2:8" ht="14.4" x14ac:dyDescent="0.3">
      <c r="B117" s="13">
        <v>108</v>
      </c>
      <c r="C117" s="46" t="s">
        <v>147</v>
      </c>
      <c r="D117" s="48">
        <v>0.09</v>
      </c>
      <c r="E117" s="37"/>
      <c r="F117" s="12">
        <f t="shared" si="9"/>
        <v>0.09</v>
      </c>
      <c r="G117" s="12">
        <f t="shared" si="10"/>
        <v>0.09</v>
      </c>
      <c r="H117" s="10">
        <f t="shared" si="11"/>
        <v>0.09</v>
      </c>
    </row>
    <row r="118" spans="2:8" ht="14.4" x14ac:dyDescent="0.3">
      <c r="B118" s="13">
        <v>109</v>
      </c>
      <c r="C118" s="46" t="s">
        <v>148</v>
      </c>
      <c r="D118" s="48">
        <v>0.2</v>
      </c>
      <c r="E118" s="37"/>
      <c r="F118" s="12">
        <f t="shared" si="9"/>
        <v>0.2</v>
      </c>
      <c r="G118" s="12">
        <f t="shared" si="10"/>
        <v>0.2</v>
      </c>
      <c r="H118" s="10">
        <f t="shared" si="11"/>
        <v>0.2</v>
      </c>
    </row>
    <row r="119" spans="2:8" ht="14.4" x14ac:dyDescent="0.3">
      <c r="B119" s="13">
        <v>110</v>
      </c>
      <c r="C119" s="46" t="s">
        <v>149</v>
      </c>
      <c r="D119" s="48">
        <v>0.3</v>
      </c>
      <c r="E119" s="37"/>
      <c r="F119" s="12">
        <f t="shared" si="9"/>
        <v>0.3</v>
      </c>
      <c r="G119" s="12">
        <f t="shared" si="10"/>
        <v>0.3</v>
      </c>
      <c r="H119" s="10">
        <f t="shared" si="11"/>
        <v>0.3</v>
      </c>
    </row>
    <row r="120" spans="2:8" ht="14.4" x14ac:dyDescent="0.3">
      <c r="B120" s="13">
        <v>111</v>
      </c>
      <c r="C120" s="46" t="s">
        <v>43</v>
      </c>
      <c r="D120" s="48">
        <v>7.0000000000000007E-2</v>
      </c>
      <c r="E120" s="37"/>
      <c r="F120" s="12">
        <f t="shared" si="9"/>
        <v>7.0000000000000007E-2</v>
      </c>
      <c r="G120" s="12">
        <f t="shared" si="10"/>
        <v>7.0000000000000007E-2</v>
      </c>
      <c r="H120" s="10">
        <f t="shared" si="11"/>
        <v>7.0000000000000007E-2</v>
      </c>
    </row>
    <row r="121" spans="2:8" ht="14.4" x14ac:dyDescent="0.3">
      <c r="B121" s="13">
        <v>112</v>
      </c>
      <c r="C121" s="46" t="s">
        <v>150</v>
      </c>
      <c r="D121" s="48">
        <v>0.26</v>
      </c>
      <c r="E121" s="37"/>
      <c r="F121" s="12">
        <f t="shared" si="9"/>
        <v>0.26</v>
      </c>
      <c r="G121" s="12">
        <f t="shared" si="10"/>
        <v>0.26</v>
      </c>
      <c r="H121" s="10">
        <f t="shared" si="11"/>
        <v>0.26</v>
      </c>
    </row>
    <row r="122" spans="2:8" ht="14.4" x14ac:dyDescent="0.3">
      <c r="B122" s="13">
        <v>113</v>
      </c>
      <c r="C122" s="46" t="s">
        <v>151</v>
      </c>
      <c r="D122" s="48">
        <v>7.0000000000000007E-2</v>
      </c>
      <c r="E122" s="37"/>
      <c r="F122" s="12">
        <f t="shared" si="9"/>
        <v>7.0000000000000007E-2</v>
      </c>
      <c r="G122" s="12">
        <f t="shared" si="10"/>
        <v>7.0000000000000007E-2</v>
      </c>
      <c r="H122" s="10">
        <f t="shared" si="11"/>
        <v>7.0000000000000007E-2</v>
      </c>
    </row>
    <row r="123" spans="2:8" ht="14.4" x14ac:dyDescent="0.3">
      <c r="B123" s="13">
        <v>114</v>
      </c>
      <c r="C123" s="46" t="s">
        <v>44</v>
      </c>
      <c r="D123" s="48">
        <v>0.1</v>
      </c>
      <c r="E123" s="37"/>
      <c r="F123" s="12">
        <f t="shared" si="9"/>
        <v>0.1</v>
      </c>
      <c r="G123" s="12">
        <f t="shared" si="10"/>
        <v>0.1</v>
      </c>
      <c r="H123" s="10">
        <f t="shared" si="11"/>
        <v>0.1</v>
      </c>
    </row>
    <row r="124" spans="2:8" ht="14.4" x14ac:dyDescent="0.3">
      <c r="B124" s="13">
        <v>115</v>
      </c>
      <c r="C124" s="46" t="s">
        <v>152</v>
      </c>
      <c r="D124" s="48">
        <v>0.11</v>
      </c>
      <c r="E124" s="37"/>
      <c r="F124" s="12">
        <f t="shared" si="9"/>
        <v>0.11</v>
      </c>
      <c r="G124" s="12">
        <f t="shared" si="10"/>
        <v>0.11</v>
      </c>
      <c r="H124" s="10">
        <f t="shared" si="11"/>
        <v>0.11</v>
      </c>
    </row>
    <row r="125" spans="2:8" ht="14.4" x14ac:dyDescent="0.3">
      <c r="B125" s="13">
        <v>116</v>
      </c>
      <c r="C125" s="46" t="s">
        <v>153</v>
      </c>
      <c r="D125" s="48">
        <v>0.19</v>
      </c>
      <c r="E125" s="37"/>
      <c r="F125" s="12">
        <f t="shared" si="9"/>
        <v>0.19</v>
      </c>
      <c r="G125" s="12">
        <f t="shared" si="10"/>
        <v>0.19</v>
      </c>
      <c r="H125" s="10">
        <f t="shared" si="11"/>
        <v>0.19</v>
      </c>
    </row>
    <row r="126" spans="2:8" ht="14.4" x14ac:dyDescent="0.3">
      <c r="B126" s="13">
        <v>117</v>
      </c>
      <c r="C126" s="46" t="s">
        <v>154</v>
      </c>
      <c r="D126" s="48">
        <v>0.35</v>
      </c>
      <c r="E126" s="37"/>
      <c r="F126" s="12">
        <f t="shared" si="9"/>
        <v>0.35</v>
      </c>
      <c r="G126" s="12">
        <f t="shared" si="10"/>
        <v>0.35</v>
      </c>
      <c r="H126" s="10">
        <f t="shared" si="11"/>
        <v>0.35</v>
      </c>
    </row>
    <row r="127" spans="2:8" ht="14.4" x14ac:dyDescent="0.3">
      <c r="B127" s="13">
        <v>118</v>
      </c>
      <c r="C127" s="46" t="s">
        <v>155</v>
      </c>
      <c r="D127" s="48">
        <v>0.66</v>
      </c>
      <c r="E127" s="37"/>
      <c r="F127" s="12">
        <f t="shared" si="9"/>
        <v>0.66</v>
      </c>
      <c r="G127" s="12">
        <f t="shared" si="10"/>
        <v>0.66</v>
      </c>
      <c r="H127" s="10">
        <f t="shared" si="11"/>
        <v>0.66</v>
      </c>
    </row>
    <row r="128" spans="2:8" ht="14.4" x14ac:dyDescent="0.3">
      <c r="B128" s="13">
        <v>119</v>
      </c>
      <c r="C128" s="46" t="s">
        <v>45</v>
      </c>
      <c r="D128" s="48">
        <v>0.19</v>
      </c>
      <c r="E128" s="37"/>
      <c r="F128" s="12">
        <f t="shared" si="9"/>
        <v>0.19</v>
      </c>
      <c r="G128" s="12">
        <f t="shared" si="10"/>
        <v>0.19</v>
      </c>
      <c r="H128" s="10">
        <f t="shared" si="11"/>
        <v>0.19</v>
      </c>
    </row>
    <row r="129" spans="2:8" ht="14.4" x14ac:dyDescent="0.3">
      <c r="B129" s="13">
        <v>120</v>
      </c>
      <c r="C129" s="46" t="s">
        <v>156</v>
      </c>
      <c r="D129" s="48">
        <v>0.25</v>
      </c>
      <c r="E129" s="37"/>
      <c r="F129" s="12">
        <f t="shared" si="9"/>
        <v>0.25</v>
      </c>
      <c r="G129" s="12">
        <f t="shared" si="10"/>
        <v>0.25</v>
      </c>
      <c r="H129" s="10">
        <f t="shared" si="11"/>
        <v>0.25</v>
      </c>
    </row>
    <row r="130" spans="2:8" ht="14.4" x14ac:dyDescent="0.3">
      <c r="B130" s="13">
        <v>121</v>
      </c>
      <c r="C130" s="46" t="s">
        <v>157</v>
      </c>
      <c r="D130" s="48">
        <v>0.24</v>
      </c>
      <c r="E130" s="37"/>
      <c r="F130" s="12">
        <f t="shared" si="9"/>
        <v>0.24</v>
      </c>
      <c r="G130" s="12">
        <f t="shared" si="10"/>
        <v>0.24</v>
      </c>
      <c r="H130" s="10">
        <f t="shared" si="11"/>
        <v>0.24</v>
      </c>
    </row>
    <row r="131" spans="2:8" ht="14.4" x14ac:dyDescent="0.3">
      <c r="B131" s="13">
        <v>122</v>
      </c>
      <c r="C131" s="46" t="s">
        <v>158</v>
      </c>
      <c r="D131" s="48">
        <v>0.33</v>
      </c>
      <c r="E131" s="37"/>
      <c r="F131" s="12">
        <f t="shared" si="9"/>
        <v>0.33</v>
      </c>
      <c r="G131" s="12">
        <f t="shared" si="10"/>
        <v>0.33</v>
      </c>
      <c r="H131" s="10">
        <f t="shared" si="11"/>
        <v>0.33</v>
      </c>
    </row>
    <row r="132" spans="2:8" ht="14.4" x14ac:dyDescent="0.3">
      <c r="B132" s="13">
        <v>123</v>
      </c>
      <c r="C132" s="46" t="s">
        <v>159</v>
      </c>
      <c r="D132" s="48">
        <v>0.99</v>
      </c>
      <c r="E132" s="37"/>
      <c r="F132" s="12">
        <f t="shared" si="9"/>
        <v>0.99</v>
      </c>
      <c r="G132" s="12">
        <f t="shared" si="10"/>
        <v>0.99</v>
      </c>
      <c r="H132" s="10">
        <f t="shared" si="11"/>
        <v>0.99</v>
      </c>
    </row>
    <row r="133" spans="2:8" ht="14.4" x14ac:dyDescent="0.3">
      <c r="B133" s="13">
        <v>124</v>
      </c>
      <c r="C133" s="46" t="s">
        <v>160</v>
      </c>
      <c r="D133" s="48">
        <v>1.19</v>
      </c>
      <c r="E133" s="37"/>
      <c r="F133" s="12">
        <f t="shared" si="9"/>
        <v>1.19</v>
      </c>
      <c r="G133" s="12">
        <f t="shared" si="10"/>
        <v>1.19</v>
      </c>
      <c r="H133" s="10">
        <f t="shared" si="11"/>
        <v>1.19</v>
      </c>
    </row>
    <row r="134" spans="2:8" ht="14.4" x14ac:dyDescent="0.3">
      <c r="B134" s="13">
        <v>125</v>
      </c>
      <c r="C134" s="46" t="s">
        <v>46</v>
      </c>
      <c r="D134" s="48">
        <v>0.15</v>
      </c>
      <c r="E134" s="37"/>
      <c r="F134" s="12">
        <f t="shared" si="9"/>
        <v>0.15</v>
      </c>
      <c r="G134" s="12">
        <f t="shared" si="10"/>
        <v>0.15</v>
      </c>
      <c r="H134" s="10">
        <f t="shared" si="11"/>
        <v>0.15</v>
      </c>
    </row>
    <row r="135" spans="2:8" ht="14.4" x14ac:dyDescent="0.3">
      <c r="B135" s="13">
        <v>126</v>
      </c>
      <c r="C135" s="46" t="s">
        <v>161</v>
      </c>
      <c r="D135" s="48">
        <v>0.09</v>
      </c>
      <c r="E135" s="37"/>
      <c r="F135" s="12">
        <f t="shared" si="9"/>
        <v>0.09</v>
      </c>
      <c r="G135" s="12">
        <f t="shared" si="10"/>
        <v>0.09</v>
      </c>
      <c r="H135" s="10">
        <f t="shared" si="11"/>
        <v>0.09</v>
      </c>
    </row>
    <row r="136" spans="2:8" ht="14.4" x14ac:dyDescent="0.3">
      <c r="B136" s="13">
        <v>127</v>
      </c>
      <c r="C136" s="46" t="s">
        <v>162</v>
      </c>
      <c r="D136" s="48">
        <v>0.31</v>
      </c>
      <c r="E136" s="37"/>
      <c r="F136" s="12">
        <f t="shared" si="9"/>
        <v>0.31</v>
      </c>
      <c r="G136" s="12">
        <f t="shared" si="10"/>
        <v>0.31</v>
      </c>
      <c r="H136" s="10">
        <f t="shared" si="11"/>
        <v>0.31</v>
      </c>
    </row>
    <row r="137" spans="2:8" ht="14.4" x14ac:dyDescent="0.3">
      <c r="B137" s="13">
        <v>128</v>
      </c>
      <c r="C137" s="46" t="s">
        <v>163</v>
      </c>
      <c r="D137" s="48">
        <v>0.28999999999999998</v>
      </c>
      <c r="E137" s="37"/>
      <c r="F137" s="12">
        <f t="shared" si="9"/>
        <v>0.28999999999999998</v>
      </c>
      <c r="G137" s="12">
        <f t="shared" si="10"/>
        <v>0.28999999999999998</v>
      </c>
      <c r="H137" s="10">
        <f t="shared" si="11"/>
        <v>0.28999999999999998</v>
      </c>
    </row>
    <row r="138" spans="2:8" ht="14.4" x14ac:dyDescent="0.3">
      <c r="B138" s="13">
        <v>129</v>
      </c>
      <c r="C138" s="46" t="s">
        <v>164</v>
      </c>
      <c r="D138" s="48">
        <v>0.1</v>
      </c>
      <c r="E138" s="37"/>
      <c r="F138" s="12">
        <f t="shared" ref="F138:F169" si="12">MIN(D138:E138)</f>
        <v>0.1</v>
      </c>
      <c r="G138" s="12">
        <f t="shared" ref="G138:G169" si="13">MAX(D138:E138)</f>
        <v>0.1</v>
      </c>
      <c r="H138" s="10">
        <f t="shared" ref="H138:H173" si="14">AVERAGE(D138:E138)</f>
        <v>0.1</v>
      </c>
    </row>
    <row r="139" spans="2:8" ht="14.4" x14ac:dyDescent="0.3">
      <c r="B139" s="13">
        <v>130</v>
      </c>
      <c r="C139" s="46" t="s">
        <v>47</v>
      </c>
      <c r="D139" s="48">
        <v>0.09</v>
      </c>
      <c r="E139" s="37"/>
      <c r="F139" s="12">
        <f t="shared" si="12"/>
        <v>0.09</v>
      </c>
      <c r="G139" s="12">
        <f t="shared" si="13"/>
        <v>0.09</v>
      </c>
      <c r="H139" s="10">
        <f t="shared" si="14"/>
        <v>0.09</v>
      </c>
    </row>
    <row r="140" spans="2:8" ht="14.4" x14ac:dyDescent="0.3">
      <c r="B140" s="13">
        <v>131</v>
      </c>
      <c r="C140" s="46" t="s">
        <v>48</v>
      </c>
      <c r="D140" s="48">
        <v>0.11</v>
      </c>
      <c r="E140" s="37"/>
      <c r="F140" s="12">
        <f t="shared" si="12"/>
        <v>0.11</v>
      </c>
      <c r="G140" s="12">
        <f t="shared" si="13"/>
        <v>0.11</v>
      </c>
      <c r="H140" s="10">
        <f t="shared" si="14"/>
        <v>0.11</v>
      </c>
    </row>
    <row r="141" spans="2:8" ht="14.4" x14ac:dyDescent="0.3">
      <c r="B141" s="13">
        <v>132</v>
      </c>
      <c r="C141" s="46" t="s">
        <v>49</v>
      </c>
      <c r="D141" s="48">
        <v>0.21</v>
      </c>
      <c r="E141" s="37"/>
      <c r="F141" s="12">
        <f t="shared" si="12"/>
        <v>0.21</v>
      </c>
      <c r="G141" s="12">
        <f t="shared" si="13"/>
        <v>0.21</v>
      </c>
      <c r="H141" s="10">
        <f t="shared" si="14"/>
        <v>0.21</v>
      </c>
    </row>
    <row r="142" spans="2:8" ht="14.4" x14ac:dyDescent="0.3">
      <c r="B142" s="13">
        <v>133</v>
      </c>
      <c r="C142" s="46" t="s">
        <v>50</v>
      </c>
      <c r="D142" s="48">
        <v>0.33</v>
      </c>
      <c r="E142" s="37"/>
      <c r="F142" s="12">
        <f t="shared" si="12"/>
        <v>0.33</v>
      </c>
      <c r="G142" s="12">
        <f t="shared" si="13"/>
        <v>0.33</v>
      </c>
      <c r="H142" s="10">
        <f t="shared" si="14"/>
        <v>0.33</v>
      </c>
    </row>
    <row r="143" spans="2:8" ht="14.4" x14ac:dyDescent="0.3">
      <c r="B143" s="13">
        <v>134</v>
      </c>
      <c r="C143" s="46" t="s">
        <v>165</v>
      </c>
      <c r="D143" s="48">
        <v>0.62</v>
      </c>
      <c r="E143" s="37"/>
      <c r="F143" s="12">
        <f t="shared" si="12"/>
        <v>0.62</v>
      </c>
      <c r="G143" s="12">
        <f t="shared" si="13"/>
        <v>0.62</v>
      </c>
      <c r="H143" s="10">
        <f t="shared" si="14"/>
        <v>0.62</v>
      </c>
    </row>
    <row r="144" spans="2:8" ht="14.4" x14ac:dyDescent="0.3">
      <c r="B144" s="13">
        <v>135</v>
      </c>
      <c r="C144" s="46" t="s">
        <v>166</v>
      </c>
      <c r="D144" s="48">
        <v>0.22</v>
      </c>
      <c r="E144" s="37"/>
      <c r="F144" s="12">
        <f t="shared" si="12"/>
        <v>0.22</v>
      </c>
      <c r="G144" s="12">
        <f t="shared" si="13"/>
        <v>0.22</v>
      </c>
      <c r="H144" s="10">
        <f t="shared" si="14"/>
        <v>0.22</v>
      </c>
    </row>
    <row r="145" spans="2:8" ht="14.4" x14ac:dyDescent="0.3">
      <c r="B145" s="13">
        <v>136</v>
      </c>
      <c r="C145" s="46" t="s">
        <v>167</v>
      </c>
      <c r="D145" s="48">
        <v>0.82</v>
      </c>
      <c r="E145" s="37"/>
      <c r="F145" s="12">
        <f t="shared" si="12"/>
        <v>0.82</v>
      </c>
      <c r="G145" s="12">
        <f t="shared" si="13"/>
        <v>0.82</v>
      </c>
      <c r="H145" s="10">
        <f t="shared" si="14"/>
        <v>0.82</v>
      </c>
    </row>
    <row r="146" spans="2:8" ht="14.4" x14ac:dyDescent="0.3">
      <c r="B146" s="13">
        <v>137</v>
      </c>
      <c r="C146" s="46" t="s">
        <v>51</v>
      </c>
      <c r="D146" s="48">
        <v>0.13</v>
      </c>
      <c r="E146" s="37"/>
      <c r="F146" s="12">
        <f t="shared" si="12"/>
        <v>0.13</v>
      </c>
      <c r="G146" s="12">
        <f t="shared" si="13"/>
        <v>0.13</v>
      </c>
      <c r="H146" s="10">
        <f t="shared" si="14"/>
        <v>0.13</v>
      </c>
    </row>
    <row r="147" spans="2:8" ht="14.4" x14ac:dyDescent="0.3">
      <c r="B147" s="13">
        <v>138</v>
      </c>
      <c r="C147" s="46" t="s">
        <v>168</v>
      </c>
      <c r="D147" s="48">
        <v>0.17</v>
      </c>
      <c r="E147" s="37"/>
      <c r="F147" s="12">
        <f t="shared" si="12"/>
        <v>0.17</v>
      </c>
      <c r="G147" s="12">
        <f t="shared" si="13"/>
        <v>0.17</v>
      </c>
      <c r="H147" s="10">
        <f t="shared" si="14"/>
        <v>0.17</v>
      </c>
    </row>
    <row r="148" spans="2:8" ht="14.4" x14ac:dyDescent="0.3">
      <c r="B148" s="13">
        <v>139</v>
      </c>
      <c r="C148" s="46" t="s">
        <v>169</v>
      </c>
      <c r="D148" s="48">
        <v>0.49</v>
      </c>
      <c r="E148" s="37"/>
      <c r="F148" s="12">
        <f t="shared" si="12"/>
        <v>0.49</v>
      </c>
      <c r="G148" s="12">
        <f t="shared" si="13"/>
        <v>0.49</v>
      </c>
      <c r="H148" s="10">
        <f t="shared" si="14"/>
        <v>0.49</v>
      </c>
    </row>
    <row r="149" spans="2:8" ht="14.4" x14ac:dyDescent="0.3">
      <c r="B149" s="13">
        <v>140</v>
      </c>
      <c r="C149" s="46" t="s">
        <v>170</v>
      </c>
      <c r="D149" s="48">
        <v>0.54</v>
      </c>
      <c r="E149" s="37"/>
      <c r="F149" s="12">
        <f t="shared" si="12"/>
        <v>0.54</v>
      </c>
      <c r="G149" s="12">
        <f t="shared" si="13"/>
        <v>0.54</v>
      </c>
      <c r="H149" s="10">
        <f t="shared" si="14"/>
        <v>0.54</v>
      </c>
    </row>
    <row r="150" spans="2:8" ht="14.4" x14ac:dyDescent="0.3">
      <c r="B150" s="13">
        <v>141</v>
      </c>
      <c r="C150" s="46" t="s">
        <v>171</v>
      </c>
      <c r="D150" s="48">
        <v>0.35</v>
      </c>
      <c r="E150" s="37"/>
      <c r="F150" s="12">
        <f t="shared" si="12"/>
        <v>0.35</v>
      </c>
      <c r="G150" s="12">
        <f t="shared" si="13"/>
        <v>0.35</v>
      </c>
      <c r="H150" s="10">
        <f t="shared" si="14"/>
        <v>0.35</v>
      </c>
    </row>
    <row r="151" spans="2:8" ht="14.4" x14ac:dyDescent="0.3">
      <c r="B151" s="13">
        <v>142</v>
      </c>
      <c r="C151" s="46" t="s">
        <v>172</v>
      </c>
      <c r="D151" s="48">
        <v>0.4</v>
      </c>
      <c r="E151" s="37"/>
      <c r="F151" s="12">
        <f t="shared" si="12"/>
        <v>0.4</v>
      </c>
      <c r="G151" s="12">
        <f t="shared" si="13"/>
        <v>0.4</v>
      </c>
      <c r="H151" s="10">
        <f t="shared" si="14"/>
        <v>0.4</v>
      </c>
    </row>
    <row r="152" spans="2:8" ht="14.4" x14ac:dyDescent="0.3">
      <c r="B152" s="13">
        <v>143</v>
      </c>
      <c r="C152" s="46" t="s">
        <v>173</v>
      </c>
      <c r="D152" s="48">
        <v>0.09</v>
      </c>
      <c r="E152" s="37"/>
      <c r="F152" s="12">
        <f t="shared" si="12"/>
        <v>0.09</v>
      </c>
      <c r="G152" s="12">
        <f t="shared" si="13"/>
        <v>0.09</v>
      </c>
      <c r="H152" s="10">
        <f t="shared" si="14"/>
        <v>0.09</v>
      </c>
    </row>
    <row r="153" spans="2:8" ht="14.4" x14ac:dyDescent="0.3">
      <c r="B153" s="13">
        <v>144</v>
      </c>
      <c r="C153" s="46" t="s">
        <v>174</v>
      </c>
      <c r="D153" s="48">
        <v>0.31</v>
      </c>
      <c r="E153" s="37"/>
      <c r="F153" s="12">
        <f t="shared" si="12"/>
        <v>0.31</v>
      </c>
      <c r="G153" s="12">
        <f t="shared" si="13"/>
        <v>0.31</v>
      </c>
      <c r="H153" s="10">
        <f t="shared" si="14"/>
        <v>0.31</v>
      </c>
    </row>
    <row r="154" spans="2:8" ht="14.4" x14ac:dyDescent="0.3">
      <c r="B154" s="13">
        <v>145</v>
      </c>
      <c r="C154" s="46" t="s">
        <v>175</v>
      </c>
      <c r="D154" s="48">
        <v>0.25</v>
      </c>
      <c r="E154" s="37"/>
      <c r="F154" s="12">
        <f t="shared" si="12"/>
        <v>0.25</v>
      </c>
      <c r="G154" s="12">
        <f t="shared" si="13"/>
        <v>0.25</v>
      </c>
      <c r="H154" s="10">
        <f t="shared" si="14"/>
        <v>0.25</v>
      </c>
    </row>
    <row r="155" spans="2:8" ht="14.4" x14ac:dyDescent="0.3">
      <c r="B155" s="13">
        <v>146</v>
      </c>
      <c r="C155" s="46" t="s">
        <v>176</v>
      </c>
      <c r="D155" s="48">
        <v>1.04</v>
      </c>
      <c r="E155" s="37"/>
      <c r="F155" s="12">
        <f t="shared" si="12"/>
        <v>1.04</v>
      </c>
      <c r="G155" s="12">
        <f t="shared" si="13"/>
        <v>1.04</v>
      </c>
      <c r="H155" s="10">
        <f t="shared" si="14"/>
        <v>1.04</v>
      </c>
    </row>
    <row r="156" spans="2:8" ht="14.4" x14ac:dyDescent="0.3">
      <c r="B156" s="13">
        <v>147</v>
      </c>
      <c r="C156" s="46" t="s">
        <v>177</v>
      </c>
      <c r="D156" s="48">
        <v>0.76</v>
      </c>
      <c r="E156" s="37"/>
      <c r="F156" s="12">
        <f t="shared" si="12"/>
        <v>0.76</v>
      </c>
      <c r="G156" s="12">
        <f t="shared" si="13"/>
        <v>0.76</v>
      </c>
      <c r="H156" s="10">
        <f t="shared" si="14"/>
        <v>0.76</v>
      </c>
    </row>
    <row r="157" spans="2:8" ht="14.4" x14ac:dyDescent="0.3">
      <c r="B157" s="13">
        <v>148</v>
      </c>
      <c r="C157" s="46" t="s">
        <v>52</v>
      </c>
      <c r="D157" s="48">
        <v>0.11</v>
      </c>
      <c r="E157" s="37"/>
      <c r="F157" s="12">
        <f t="shared" si="12"/>
        <v>0.11</v>
      </c>
      <c r="G157" s="12">
        <f t="shared" si="13"/>
        <v>0.11</v>
      </c>
      <c r="H157" s="10">
        <f t="shared" si="14"/>
        <v>0.11</v>
      </c>
    </row>
    <row r="158" spans="2:8" ht="14.4" x14ac:dyDescent="0.3">
      <c r="B158" s="13">
        <v>149</v>
      </c>
      <c r="C158" s="46" t="s">
        <v>178</v>
      </c>
      <c r="D158" s="48">
        <v>0.19</v>
      </c>
      <c r="E158" s="37"/>
      <c r="F158" s="12">
        <f t="shared" si="12"/>
        <v>0.19</v>
      </c>
      <c r="G158" s="12">
        <f t="shared" si="13"/>
        <v>0.19</v>
      </c>
      <c r="H158" s="10">
        <f t="shared" si="14"/>
        <v>0.19</v>
      </c>
    </row>
    <row r="159" spans="2:8" ht="14.4" x14ac:dyDescent="0.3">
      <c r="B159" s="13">
        <v>150</v>
      </c>
      <c r="C159" s="46" t="s">
        <v>179</v>
      </c>
      <c r="D159" s="48">
        <v>0.56000000000000005</v>
      </c>
      <c r="E159" s="37"/>
      <c r="F159" s="12">
        <f t="shared" si="12"/>
        <v>0.56000000000000005</v>
      </c>
      <c r="G159" s="12">
        <f t="shared" si="13"/>
        <v>0.56000000000000005</v>
      </c>
      <c r="H159" s="10">
        <f t="shared" si="14"/>
        <v>0.56000000000000005</v>
      </c>
    </row>
    <row r="160" spans="2:8" ht="14.4" x14ac:dyDescent="0.3">
      <c r="B160" s="13">
        <v>151</v>
      </c>
      <c r="C160" s="46" t="s">
        <v>180</v>
      </c>
      <c r="D160" s="48">
        <v>0.18</v>
      </c>
      <c r="E160" s="37"/>
      <c r="F160" s="12">
        <f t="shared" si="12"/>
        <v>0.18</v>
      </c>
      <c r="G160" s="12">
        <f t="shared" si="13"/>
        <v>0.18</v>
      </c>
      <c r="H160" s="10">
        <f t="shared" si="14"/>
        <v>0.18</v>
      </c>
    </row>
    <row r="161" spans="2:8" ht="14.4" x14ac:dyDescent="0.3">
      <c r="B161" s="13">
        <v>152</v>
      </c>
      <c r="C161" s="46" t="s">
        <v>181</v>
      </c>
      <c r="D161" s="48">
        <v>0.33</v>
      </c>
      <c r="E161" s="37"/>
      <c r="F161" s="12">
        <f t="shared" si="12"/>
        <v>0.33</v>
      </c>
      <c r="G161" s="12">
        <f t="shared" si="13"/>
        <v>0.33</v>
      </c>
      <c r="H161" s="10">
        <f t="shared" si="14"/>
        <v>0.33</v>
      </c>
    </row>
    <row r="162" spans="2:8" ht="14.4" x14ac:dyDescent="0.3">
      <c r="B162" s="13">
        <v>153</v>
      </c>
      <c r="C162" s="46" t="s">
        <v>53</v>
      </c>
      <c r="D162" s="48">
        <v>7.0000000000000007E-2</v>
      </c>
      <c r="E162" s="37"/>
      <c r="F162" s="12">
        <f t="shared" si="12"/>
        <v>7.0000000000000007E-2</v>
      </c>
      <c r="G162" s="12">
        <f t="shared" si="13"/>
        <v>7.0000000000000007E-2</v>
      </c>
      <c r="H162" s="10">
        <f t="shared" si="14"/>
        <v>7.0000000000000007E-2</v>
      </c>
    </row>
    <row r="163" spans="2:8" ht="14.4" x14ac:dyDescent="0.3">
      <c r="B163" s="13">
        <v>154</v>
      </c>
      <c r="C163" s="46" t="s">
        <v>182</v>
      </c>
      <c r="D163" s="48">
        <v>0.56000000000000005</v>
      </c>
      <c r="E163" s="37"/>
      <c r="F163" s="12">
        <f t="shared" si="12"/>
        <v>0.56000000000000005</v>
      </c>
      <c r="G163" s="12">
        <f t="shared" si="13"/>
        <v>0.56000000000000005</v>
      </c>
      <c r="H163" s="10">
        <f t="shared" si="14"/>
        <v>0.56000000000000005</v>
      </c>
    </row>
    <row r="164" spans="2:8" ht="14.4" x14ac:dyDescent="0.3">
      <c r="B164" s="13">
        <v>155</v>
      </c>
      <c r="C164" s="46" t="s">
        <v>183</v>
      </c>
      <c r="D164" s="48">
        <v>0.1</v>
      </c>
      <c r="E164" s="37"/>
      <c r="F164" s="12">
        <f t="shared" si="12"/>
        <v>0.1</v>
      </c>
      <c r="G164" s="12">
        <f t="shared" si="13"/>
        <v>0.1</v>
      </c>
      <c r="H164" s="10">
        <f t="shared" si="14"/>
        <v>0.1</v>
      </c>
    </row>
    <row r="165" spans="2:8" ht="14.4" x14ac:dyDescent="0.3">
      <c r="B165" s="13">
        <v>156</v>
      </c>
      <c r="C165" s="46" t="s">
        <v>184</v>
      </c>
      <c r="D165" s="48">
        <v>0.52</v>
      </c>
      <c r="E165" s="37"/>
      <c r="F165" s="12">
        <f t="shared" si="12"/>
        <v>0.52</v>
      </c>
      <c r="G165" s="12">
        <f t="shared" si="13"/>
        <v>0.52</v>
      </c>
      <c r="H165" s="10">
        <f t="shared" si="14"/>
        <v>0.52</v>
      </c>
    </row>
    <row r="166" spans="2:8" ht="14.4" x14ac:dyDescent="0.3">
      <c r="B166" s="13">
        <v>157</v>
      </c>
      <c r="C166" s="46" t="s">
        <v>185</v>
      </c>
      <c r="D166" s="48">
        <v>0.1</v>
      </c>
      <c r="E166" s="37"/>
      <c r="F166" s="12">
        <f t="shared" si="12"/>
        <v>0.1</v>
      </c>
      <c r="G166" s="12">
        <f t="shared" si="13"/>
        <v>0.1</v>
      </c>
      <c r="H166" s="10">
        <f t="shared" si="14"/>
        <v>0.1</v>
      </c>
    </row>
    <row r="167" spans="2:8" ht="14.4" x14ac:dyDescent="0.3">
      <c r="B167" s="13">
        <v>158</v>
      </c>
      <c r="C167" s="46" t="s">
        <v>186</v>
      </c>
      <c r="D167" s="48">
        <v>0.26</v>
      </c>
      <c r="E167" s="37"/>
      <c r="F167" s="12">
        <f t="shared" si="12"/>
        <v>0.26</v>
      </c>
      <c r="G167" s="12">
        <f t="shared" si="13"/>
        <v>0.26</v>
      </c>
      <c r="H167" s="10">
        <f t="shared" si="14"/>
        <v>0.26</v>
      </c>
    </row>
    <row r="168" spans="2:8" ht="14.4" x14ac:dyDescent="0.3">
      <c r="B168" s="13">
        <v>159</v>
      </c>
      <c r="C168" s="46" t="s">
        <v>54</v>
      </c>
      <c r="D168" s="48">
        <v>0.1</v>
      </c>
      <c r="E168" s="37"/>
      <c r="F168" s="12">
        <f t="shared" si="12"/>
        <v>0.1</v>
      </c>
      <c r="G168" s="12">
        <f t="shared" si="13"/>
        <v>0.1</v>
      </c>
      <c r="H168" s="10">
        <f t="shared" si="14"/>
        <v>0.1</v>
      </c>
    </row>
    <row r="169" spans="2:8" ht="14.4" x14ac:dyDescent="0.3">
      <c r="B169" s="13">
        <v>160</v>
      </c>
      <c r="C169" s="46" t="s">
        <v>55</v>
      </c>
      <c r="D169" s="48">
        <v>0.1</v>
      </c>
      <c r="E169" s="37"/>
      <c r="F169" s="12">
        <f t="shared" si="12"/>
        <v>0.1</v>
      </c>
      <c r="G169" s="12">
        <f t="shared" si="13"/>
        <v>0.1</v>
      </c>
      <c r="H169" s="10">
        <f t="shared" si="14"/>
        <v>0.1</v>
      </c>
    </row>
    <row r="170" spans="2:8" ht="14.4" x14ac:dyDescent="0.3">
      <c r="B170" s="13">
        <v>161</v>
      </c>
      <c r="C170" s="46" t="s">
        <v>187</v>
      </c>
      <c r="D170" s="48">
        <v>1.23</v>
      </c>
      <c r="E170" s="37"/>
      <c r="F170" s="12">
        <f t="shared" ref="F170:F201" si="15">MIN(D170:E170)</f>
        <v>1.23</v>
      </c>
      <c r="G170" s="12">
        <f t="shared" ref="G170:G202" si="16">MAX(D170:E170)</f>
        <v>1.23</v>
      </c>
      <c r="H170" s="10">
        <f t="shared" si="14"/>
        <v>1.23</v>
      </c>
    </row>
    <row r="171" spans="2:8" ht="14.4" x14ac:dyDescent="0.3">
      <c r="B171" s="13">
        <v>162</v>
      </c>
      <c r="C171" s="46" t="s">
        <v>188</v>
      </c>
      <c r="D171" s="48">
        <v>0.74</v>
      </c>
      <c r="E171" s="37"/>
      <c r="F171" s="12">
        <f t="shared" si="15"/>
        <v>0.74</v>
      </c>
      <c r="G171" s="12">
        <f t="shared" si="16"/>
        <v>0.74</v>
      </c>
      <c r="H171" s="10">
        <f t="shared" si="14"/>
        <v>0.74</v>
      </c>
    </row>
    <row r="172" spans="2:8" ht="14.4" x14ac:dyDescent="0.3">
      <c r="B172" s="13">
        <v>163</v>
      </c>
      <c r="C172" s="46" t="s">
        <v>189</v>
      </c>
      <c r="D172" s="48">
        <v>0.11</v>
      </c>
      <c r="E172" s="37"/>
      <c r="F172" s="12">
        <f t="shared" si="15"/>
        <v>0.11</v>
      </c>
      <c r="G172" s="12">
        <f t="shared" si="16"/>
        <v>0.11</v>
      </c>
      <c r="H172" s="10">
        <f t="shared" si="14"/>
        <v>0.11</v>
      </c>
    </row>
    <row r="173" spans="2:8" ht="14.4" x14ac:dyDescent="0.3">
      <c r="B173" s="13">
        <v>164</v>
      </c>
      <c r="C173" s="46" t="s">
        <v>190</v>
      </c>
      <c r="D173" s="48">
        <v>0.09</v>
      </c>
      <c r="E173" s="37"/>
      <c r="F173" s="12">
        <f t="shared" si="15"/>
        <v>0.09</v>
      </c>
      <c r="G173" s="12">
        <f t="shared" si="16"/>
        <v>0.09</v>
      </c>
      <c r="H173" s="10">
        <f t="shared" si="14"/>
        <v>0.09</v>
      </c>
    </row>
    <row r="174" spans="2:8" ht="14.4" x14ac:dyDescent="0.3">
      <c r="B174" s="13">
        <v>165</v>
      </c>
      <c r="C174" s="46" t="s">
        <v>191</v>
      </c>
      <c r="D174" s="48">
        <v>0.09</v>
      </c>
      <c r="E174" s="37"/>
      <c r="F174" s="12">
        <f t="shared" si="15"/>
        <v>0.09</v>
      </c>
      <c r="G174" s="12">
        <f t="shared" si="16"/>
        <v>0.09</v>
      </c>
      <c r="H174" s="10">
        <f t="shared" ref="H174:H202" si="17">AVERAGE(D174:E174)</f>
        <v>0.09</v>
      </c>
    </row>
    <row r="175" spans="2:8" ht="14.4" x14ac:dyDescent="0.3">
      <c r="B175" s="13">
        <v>166</v>
      </c>
      <c r="C175" s="46" t="s">
        <v>192</v>
      </c>
      <c r="D175" s="48">
        <v>1.1000000000000001</v>
      </c>
      <c r="E175" s="37"/>
      <c r="F175" s="12">
        <f t="shared" si="15"/>
        <v>1.1000000000000001</v>
      </c>
      <c r="G175" s="12">
        <f t="shared" si="16"/>
        <v>1.1000000000000001</v>
      </c>
      <c r="H175" s="10">
        <f t="shared" si="17"/>
        <v>1.1000000000000001</v>
      </c>
    </row>
    <row r="176" spans="2:8" ht="14.4" x14ac:dyDescent="0.3">
      <c r="B176" s="13">
        <v>167</v>
      </c>
      <c r="C176" s="46" t="s">
        <v>193</v>
      </c>
      <c r="D176" s="48">
        <v>0.31</v>
      </c>
      <c r="E176" s="37"/>
      <c r="F176" s="12">
        <f t="shared" si="15"/>
        <v>0.31</v>
      </c>
      <c r="G176" s="12">
        <f t="shared" si="16"/>
        <v>0.31</v>
      </c>
      <c r="H176" s="10">
        <f t="shared" si="17"/>
        <v>0.31</v>
      </c>
    </row>
    <row r="177" spans="2:8" ht="14.4" x14ac:dyDescent="0.3">
      <c r="B177" s="13">
        <v>168</v>
      </c>
      <c r="C177" s="46" t="s">
        <v>194</v>
      </c>
      <c r="D177" s="48">
        <v>0.66</v>
      </c>
      <c r="E177" s="37"/>
      <c r="F177" s="12">
        <f t="shared" si="15"/>
        <v>0.66</v>
      </c>
      <c r="G177" s="12">
        <f t="shared" si="16"/>
        <v>0.66</v>
      </c>
      <c r="H177" s="10">
        <f t="shared" si="17"/>
        <v>0.66</v>
      </c>
    </row>
    <row r="178" spans="2:8" ht="14.4" x14ac:dyDescent="0.3">
      <c r="B178" s="13">
        <v>169</v>
      </c>
      <c r="C178" s="46" t="s">
        <v>195</v>
      </c>
      <c r="D178" s="48">
        <v>0.16</v>
      </c>
      <c r="E178" s="37"/>
      <c r="F178" s="12">
        <f t="shared" si="15"/>
        <v>0.16</v>
      </c>
      <c r="G178" s="12">
        <f t="shared" si="16"/>
        <v>0.16</v>
      </c>
      <c r="H178" s="10">
        <f t="shared" si="17"/>
        <v>0.16</v>
      </c>
    </row>
    <row r="179" spans="2:8" ht="14.4" x14ac:dyDescent="0.3">
      <c r="B179" s="13">
        <v>170</v>
      </c>
      <c r="C179" s="46" t="s">
        <v>196</v>
      </c>
      <c r="D179" s="48">
        <v>0.21</v>
      </c>
      <c r="E179" s="37"/>
      <c r="F179" s="12">
        <f t="shared" si="15"/>
        <v>0.21</v>
      </c>
      <c r="G179" s="12">
        <f t="shared" si="16"/>
        <v>0.21</v>
      </c>
      <c r="H179" s="10">
        <f t="shared" si="17"/>
        <v>0.21</v>
      </c>
    </row>
    <row r="180" spans="2:8" ht="14.4" x14ac:dyDescent="0.3">
      <c r="B180" s="13">
        <v>171</v>
      </c>
      <c r="C180" s="46" t="s">
        <v>197</v>
      </c>
      <c r="D180" s="48">
        <v>0.59</v>
      </c>
      <c r="E180" s="37"/>
      <c r="F180" s="12">
        <f t="shared" si="15"/>
        <v>0.59</v>
      </c>
      <c r="G180" s="12">
        <f t="shared" si="16"/>
        <v>0.59</v>
      </c>
      <c r="H180" s="10">
        <f t="shared" si="17"/>
        <v>0.59</v>
      </c>
    </row>
    <row r="181" spans="2:8" ht="14.4" x14ac:dyDescent="0.3">
      <c r="B181" s="13">
        <v>172</v>
      </c>
      <c r="C181" s="46" t="s">
        <v>198</v>
      </c>
      <c r="D181" s="48">
        <v>0.3</v>
      </c>
      <c r="E181" s="37"/>
      <c r="F181" s="12">
        <f t="shared" si="15"/>
        <v>0.3</v>
      </c>
      <c r="G181" s="12">
        <f t="shared" si="16"/>
        <v>0.3</v>
      </c>
      <c r="H181" s="10">
        <f t="shared" si="17"/>
        <v>0.3</v>
      </c>
    </row>
    <row r="182" spans="2:8" ht="14.4" x14ac:dyDescent="0.3">
      <c r="B182" s="13">
        <v>173</v>
      </c>
      <c r="C182" s="46" t="s">
        <v>199</v>
      </c>
      <c r="D182" s="48">
        <v>0.3</v>
      </c>
      <c r="E182" s="37"/>
      <c r="F182" s="12">
        <f t="shared" si="15"/>
        <v>0.3</v>
      </c>
      <c r="G182" s="12">
        <f t="shared" si="16"/>
        <v>0.3</v>
      </c>
      <c r="H182" s="10">
        <f t="shared" si="17"/>
        <v>0.3</v>
      </c>
    </row>
    <row r="183" spans="2:8" ht="14.4" x14ac:dyDescent="0.3">
      <c r="B183" s="13">
        <v>174</v>
      </c>
      <c r="C183" s="46" t="s">
        <v>200</v>
      </c>
      <c r="D183" s="48">
        <v>0.86</v>
      </c>
      <c r="E183" s="37"/>
      <c r="F183" s="12">
        <f t="shared" si="15"/>
        <v>0.86</v>
      </c>
      <c r="G183" s="12">
        <f t="shared" si="16"/>
        <v>0.86</v>
      </c>
      <c r="H183" s="10">
        <f t="shared" si="17"/>
        <v>0.86</v>
      </c>
    </row>
    <row r="184" spans="2:8" ht="14.4" x14ac:dyDescent="0.3">
      <c r="B184" s="13">
        <v>175</v>
      </c>
      <c r="C184" s="46" t="s">
        <v>201</v>
      </c>
      <c r="D184" s="48">
        <v>0.95</v>
      </c>
      <c r="E184" s="37"/>
      <c r="F184" s="12">
        <f t="shared" si="15"/>
        <v>0.95</v>
      </c>
      <c r="G184" s="12">
        <f t="shared" si="16"/>
        <v>0.95</v>
      </c>
      <c r="H184" s="10">
        <f t="shared" si="17"/>
        <v>0.95</v>
      </c>
    </row>
    <row r="185" spans="2:8" ht="14.4" x14ac:dyDescent="0.3">
      <c r="B185" s="13">
        <v>176</v>
      </c>
      <c r="C185" s="46" t="s">
        <v>202</v>
      </c>
      <c r="D185" s="48">
        <v>0.65</v>
      </c>
      <c r="E185" s="37"/>
      <c r="F185" s="12">
        <f t="shared" si="15"/>
        <v>0.65</v>
      </c>
      <c r="G185" s="12">
        <f t="shared" si="16"/>
        <v>0.65</v>
      </c>
      <c r="H185" s="10">
        <f t="shared" si="17"/>
        <v>0.65</v>
      </c>
    </row>
    <row r="186" spans="2:8" ht="14.4" x14ac:dyDescent="0.3">
      <c r="B186" s="13">
        <v>177</v>
      </c>
      <c r="C186" s="46" t="s">
        <v>56</v>
      </c>
      <c r="D186" s="48">
        <v>0.09</v>
      </c>
      <c r="E186" s="37"/>
      <c r="F186" s="12">
        <f t="shared" si="15"/>
        <v>0.09</v>
      </c>
      <c r="G186" s="12">
        <f t="shared" si="16"/>
        <v>0.09</v>
      </c>
      <c r="H186" s="10">
        <f t="shared" si="17"/>
        <v>0.09</v>
      </c>
    </row>
    <row r="187" spans="2:8" ht="14.4" x14ac:dyDescent="0.3">
      <c r="B187" s="13">
        <v>178</v>
      </c>
      <c r="C187" s="46" t="s">
        <v>57</v>
      </c>
      <c r="D187" s="48">
        <v>0.14000000000000001</v>
      </c>
      <c r="E187" s="37"/>
      <c r="F187" s="12">
        <f t="shared" si="15"/>
        <v>0.14000000000000001</v>
      </c>
      <c r="G187" s="12">
        <f t="shared" si="16"/>
        <v>0.14000000000000001</v>
      </c>
      <c r="H187" s="10">
        <f t="shared" si="17"/>
        <v>0.14000000000000001</v>
      </c>
    </row>
    <row r="188" spans="2:8" ht="14.4" x14ac:dyDescent="0.3">
      <c r="B188" s="13">
        <v>179</v>
      </c>
      <c r="C188" s="46" t="s">
        <v>58</v>
      </c>
      <c r="D188" s="48">
        <v>0.19</v>
      </c>
      <c r="E188" s="37"/>
      <c r="F188" s="12">
        <f t="shared" si="15"/>
        <v>0.19</v>
      </c>
      <c r="G188" s="12">
        <f t="shared" si="16"/>
        <v>0.19</v>
      </c>
      <c r="H188" s="10">
        <f t="shared" si="17"/>
        <v>0.19</v>
      </c>
    </row>
    <row r="189" spans="2:8" ht="14.4" x14ac:dyDescent="0.3">
      <c r="B189" s="13">
        <v>180</v>
      </c>
      <c r="C189" s="46" t="s">
        <v>203</v>
      </c>
      <c r="D189" s="48">
        <v>0.09</v>
      </c>
      <c r="E189" s="37"/>
      <c r="F189" s="12">
        <f t="shared" si="15"/>
        <v>0.09</v>
      </c>
      <c r="G189" s="12">
        <f t="shared" si="16"/>
        <v>0.09</v>
      </c>
      <c r="H189" s="10">
        <f t="shared" si="17"/>
        <v>0.09</v>
      </c>
    </row>
    <row r="190" spans="2:8" ht="14.4" x14ac:dyDescent="0.3">
      <c r="B190" s="13">
        <v>181</v>
      </c>
      <c r="C190" s="46" t="s">
        <v>204</v>
      </c>
      <c r="D190" s="48">
        <v>1.1100000000000001</v>
      </c>
      <c r="E190" s="37"/>
      <c r="F190" s="12">
        <f t="shared" si="15"/>
        <v>1.1100000000000001</v>
      </c>
      <c r="G190" s="12">
        <f t="shared" si="16"/>
        <v>1.1100000000000001</v>
      </c>
      <c r="H190" s="10">
        <f t="shared" si="17"/>
        <v>1.1100000000000001</v>
      </c>
    </row>
    <row r="191" spans="2:8" ht="14.4" x14ac:dyDescent="0.3">
      <c r="B191" s="13">
        <v>182</v>
      </c>
      <c r="C191" s="46" t="s">
        <v>205</v>
      </c>
      <c r="D191" s="48">
        <v>0.56000000000000005</v>
      </c>
      <c r="E191" s="37"/>
      <c r="F191" s="12">
        <f t="shared" si="15"/>
        <v>0.56000000000000005</v>
      </c>
      <c r="G191" s="12">
        <f t="shared" si="16"/>
        <v>0.56000000000000005</v>
      </c>
      <c r="H191" s="10">
        <f t="shared" si="17"/>
        <v>0.56000000000000005</v>
      </c>
    </row>
    <row r="192" spans="2:8" ht="14.4" x14ac:dyDescent="0.3">
      <c r="B192" s="13">
        <v>183</v>
      </c>
      <c r="C192" s="46" t="s">
        <v>206</v>
      </c>
      <c r="D192" s="48">
        <v>0.96</v>
      </c>
      <c r="E192" s="37"/>
      <c r="F192" s="12">
        <f t="shared" si="15"/>
        <v>0.96</v>
      </c>
      <c r="G192" s="12">
        <f t="shared" si="16"/>
        <v>0.96</v>
      </c>
      <c r="H192" s="10">
        <f t="shared" si="17"/>
        <v>0.96</v>
      </c>
    </row>
    <row r="193" spans="2:8" ht="14.4" x14ac:dyDescent="0.3">
      <c r="B193" s="13">
        <v>184</v>
      </c>
      <c r="C193" s="46" t="s">
        <v>207</v>
      </c>
      <c r="D193" s="48">
        <v>1.06</v>
      </c>
      <c r="E193" s="37"/>
      <c r="F193" s="12">
        <f t="shared" si="15"/>
        <v>1.06</v>
      </c>
      <c r="G193" s="12">
        <f t="shared" si="16"/>
        <v>1.06</v>
      </c>
      <c r="H193" s="10">
        <f t="shared" si="17"/>
        <v>1.06</v>
      </c>
    </row>
    <row r="194" spans="2:8" ht="14.4" x14ac:dyDescent="0.3">
      <c r="B194" s="13">
        <v>185</v>
      </c>
      <c r="C194" s="46" t="s">
        <v>208</v>
      </c>
      <c r="D194" s="48">
        <v>0.67</v>
      </c>
      <c r="E194" s="37"/>
      <c r="F194" s="12">
        <f t="shared" si="15"/>
        <v>0.67</v>
      </c>
      <c r="G194" s="12">
        <f t="shared" si="16"/>
        <v>0.67</v>
      </c>
      <c r="H194" s="10">
        <f t="shared" si="17"/>
        <v>0.67</v>
      </c>
    </row>
    <row r="195" spans="2:8" ht="14.4" x14ac:dyDescent="0.3">
      <c r="B195" s="13">
        <v>186</v>
      </c>
      <c r="C195" s="46" t="s">
        <v>209</v>
      </c>
      <c r="D195" s="48">
        <v>0.7</v>
      </c>
      <c r="E195" s="37"/>
      <c r="F195" s="12">
        <f t="shared" si="15"/>
        <v>0.7</v>
      </c>
      <c r="G195" s="12">
        <f t="shared" si="16"/>
        <v>0.7</v>
      </c>
      <c r="H195" s="10">
        <f t="shared" si="17"/>
        <v>0.7</v>
      </c>
    </row>
    <row r="196" spans="2:8" ht="14.4" x14ac:dyDescent="0.3">
      <c r="B196" s="13">
        <v>187</v>
      </c>
      <c r="C196" s="46" t="s">
        <v>210</v>
      </c>
      <c r="D196" s="48">
        <v>0.32</v>
      </c>
      <c r="E196" s="37"/>
      <c r="F196" s="12">
        <f t="shared" si="15"/>
        <v>0.32</v>
      </c>
      <c r="G196" s="12">
        <f t="shared" si="16"/>
        <v>0.32</v>
      </c>
      <c r="H196" s="10">
        <f t="shared" si="17"/>
        <v>0.32</v>
      </c>
    </row>
    <row r="197" spans="2:8" ht="14.4" x14ac:dyDescent="0.3">
      <c r="B197" s="13">
        <v>188</v>
      </c>
      <c r="C197" s="46" t="s">
        <v>211</v>
      </c>
      <c r="D197" s="48">
        <v>2.66</v>
      </c>
      <c r="E197" s="37"/>
      <c r="F197" s="12">
        <f t="shared" si="15"/>
        <v>2.66</v>
      </c>
      <c r="G197" s="12">
        <f t="shared" si="16"/>
        <v>2.66</v>
      </c>
      <c r="H197" s="10">
        <f t="shared" si="17"/>
        <v>2.66</v>
      </c>
    </row>
    <row r="198" spans="2:8" ht="14.4" x14ac:dyDescent="0.3">
      <c r="B198" s="13">
        <v>189</v>
      </c>
      <c r="C198" s="46" t="s">
        <v>212</v>
      </c>
      <c r="D198" s="48">
        <v>1.83</v>
      </c>
      <c r="E198" s="37"/>
      <c r="F198" s="12">
        <f t="shared" si="15"/>
        <v>1.83</v>
      </c>
      <c r="G198" s="12">
        <f t="shared" si="16"/>
        <v>1.83</v>
      </c>
      <c r="H198" s="10">
        <f t="shared" si="17"/>
        <v>1.83</v>
      </c>
    </row>
    <row r="199" spans="2:8" ht="14.4" x14ac:dyDescent="0.3">
      <c r="B199" s="13">
        <v>190</v>
      </c>
      <c r="C199" s="46" t="s">
        <v>213</v>
      </c>
      <c r="D199" s="48">
        <v>0.16</v>
      </c>
      <c r="E199" s="37"/>
      <c r="F199" s="12">
        <f t="shared" si="15"/>
        <v>0.16</v>
      </c>
      <c r="G199" s="12">
        <f t="shared" si="16"/>
        <v>0.16</v>
      </c>
      <c r="H199" s="10">
        <f t="shared" si="17"/>
        <v>0.16</v>
      </c>
    </row>
    <row r="200" spans="2:8" ht="14.4" x14ac:dyDescent="0.3">
      <c r="B200" s="13">
        <v>191</v>
      </c>
      <c r="C200" s="46" t="s">
        <v>214</v>
      </c>
      <c r="D200" s="48">
        <v>0.78</v>
      </c>
      <c r="E200" s="37"/>
      <c r="F200" s="12">
        <f t="shared" si="15"/>
        <v>0.78</v>
      </c>
      <c r="G200" s="12">
        <f t="shared" si="16"/>
        <v>0.78</v>
      </c>
      <c r="H200" s="10">
        <f t="shared" si="17"/>
        <v>0.78</v>
      </c>
    </row>
    <row r="201" spans="2:8" ht="14.4" x14ac:dyDescent="0.3">
      <c r="B201" s="13">
        <v>192</v>
      </c>
      <c r="C201" s="46" t="s">
        <v>224</v>
      </c>
      <c r="D201" s="48">
        <v>2.59</v>
      </c>
      <c r="E201" s="37"/>
      <c r="F201" s="12">
        <f t="shared" si="15"/>
        <v>2.59</v>
      </c>
      <c r="G201" s="12">
        <f t="shared" si="16"/>
        <v>2.59</v>
      </c>
      <c r="H201" s="10">
        <f t="shared" si="17"/>
        <v>2.59</v>
      </c>
    </row>
    <row r="202" spans="2:8" ht="28.8" x14ac:dyDescent="0.3">
      <c r="B202" s="13">
        <v>193</v>
      </c>
      <c r="C202" s="46" t="s">
        <v>225</v>
      </c>
      <c r="D202" s="48">
        <v>2.73</v>
      </c>
      <c r="E202" s="37"/>
      <c r="F202" s="12">
        <f t="shared" ref="F202" si="18">MIN(D202:E202)</f>
        <v>2.73</v>
      </c>
      <c r="G202" s="12">
        <f t="shared" si="16"/>
        <v>2.73</v>
      </c>
      <c r="H202" s="10">
        <f t="shared" si="17"/>
        <v>2.73</v>
      </c>
    </row>
    <row r="203" spans="2:8" ht="28.8" x14ac:dyDescent="0.3">
      <c r="B203" s="13">
        <v>194</v>
      </c>
      <c r="C203" s="46" t="s">
        <v>226</v>
      </c>
      <c r="D203" s="48">
        <v>4.5999999999999996</v>
      </c>
      <c r="E203" s="37"/>
      <c r="F203" s="12">
        <f t="shared" ref="F203:F266" si="19">MIN(D203:E203)</f>
        <v>4.5999999999999996</v>
      </c>
      <c r="G203" s="12">
        <f t="shared" ref="G203:G266" si="20">MAX(D203:E203)</f>
        <v>4.5999999999999996</v>
      </c>
      <c r="H203" s="10">
        <f t="shared" ref="H203:H266" si="21">AVERAGE(D203:E203)</f>
        <v>4.5999999999999996</v>
      </c>
    </row>
    <row r="204" spans="2:8" ht="14.4" x14ac:dyDescent="0.3">
      <c r="B204" s="13">
        <v>195</v>
      </c>
      <c r="C204" s="46" t="s">
        <v>227</v>
      </c>
      <c r="D204" s="48">
        <v>6.86</v>
      </c>
      <c r="E204" s="37"/>
      <c r="F204" s="12">
        <f t="shared" si="19"/>
        <v>6.86</v>
      </c>
      <c r="G204" s="12">
        <f t="shared" si="20"/>
        <v>6.86</v>
      </c>
      <c r="H204" s="10">
        <f t="shared" si="21"/>
        <v>6.86</v>
      </c>
    </row>
    <row r="205" spans="2:8" ht="28.8" x14ac:dyDescent="0.3">
      <c r="B205" s="13">
        <v>196</v>
      </c>
      <c r="C205" s="46" t="s">
        <v>228</v>
      </c>
      <c r="D205" s="48">
        <v>9.14</v>
      </c>
      <c r="E205" s="37"/>
      <c r="F205" s="12">
        <f t="shared" si="19"/>
        <v>9.14</v>
      </c>
      <c r="G205" s="12">
        <f t="shared" si="20"/>
        <v>9.14</v>
      </c>
      <c r="H205" s="10">
        <f t="shared" si="21"/>
        <v>9.14</v>
      </c>
    </row>
    <row r="206" spans="2:8" ht="14.4" x14ac:dyDescent="0.3">
      <c r="B206" s="13">
        <v>197</v>
      </c>
      <c r="C206" s="46" t="s">
        <v>229</v>
      </c>
      <c r="D206" s="48">
        <v>5.1100000000000003</v>
      </c>
      <c r="E206" s="37"/>
      <c r="F206" s="12">
        <f t="shared" si="19"/>
        <v>5.1100000000000003</v>
      </c>
      <c r="G206" s="12">
        <f t="shared" si="20"/>
        <v>5.1100000000000003</v>
      </c>
      <c r="H206" s="10">
        <f t="shared" si="21"/>
        <v>5.1100000000000003</v>
      </c>
    </row>
    <row r="207" spans="2:8" ht="28.8" x14ac:dyDescent="0.3">
      <c r="B207" s="13">
        <v>198</v>
      </c>
      <c r="C207" s="46" t="s">
        <v>230</v>
      </c>
      <c r="D207" s="48">
        <v>6.93</v>
      </c>
      <c r="E207" s="37"/>
      <c r="F207" s="12">
        <f t="shared" si="19"/>
        <v>6.93</v>
      </c>
      <c r="G207" s="12">
        <f t="shared" si="20"/>
        <v>6.93</v>
      </c>
      <c r="H207" s="10">
        <f t="shared" si="21"/>
        <v>6.93</v>
      </c>
    </row>
    <row r="208" spans="2:8" ht="28.8" x14ac:dyDescent="0.3">
      <c r="B208" s="13">
        <v>199</v>
      </c>
      <c r="C208" s="46" t="s">
        <v>231</v>
      </c>
      <c r="D208" s="48">
        <v>4.92</v>
      </c>
      <c r="E208" s="37"/>
      <c r="F208" s="12">
        <f t="shared" si="19"/>
        <v>4.92</v>
      </c>
      <c r="G208" s="12">
        <f t="shared" si="20"/>
        <v>4.92</v>
      </c>
      <c r="H208" s="10">
        <f t="shared" si="21"/>
        <v>4.92</v>
      </c>
    </row>
    <row r="209" spans="2:8" ht="14.4" x14ac:dyDescent="0.3">
      <c r="B209" s="13">
        <v>200</v>
      </c>
      <c r="C209" s="46" t="s">
        <v>232</v>
      </c>
      <c r="D209" s="48">
        <v>2.0299999999999998</v>
      </c>
      <c r="E209" s="37"/>
      <c r="F209" s="12">
        <f t="shared" si="19"/>
        <v>2.0299999999999998</v>
      </c>
      <c r="G209" s="12">
        <f t="shared" si="20"/>
        <v>2.0299999999999998</v>
      </c>
      <c r="H209" s="10">
        <f t="shared" si="21"/>
        <v>2.0299999999999998</v>
      </c>
    </row>
    <row r="210" spans="2:8" ht="28.8" x14ac:dyDescent="0.3">
      <c r="B210" s="13">
        <v>201</v>
      </c>
      <c r="C210" s="46" t="s">
        <v>233</v>
      </c>
      <c r="D210" s="48">
        <v>3.95</v>
      </c>
      <c r="E210" s="37"/>
      <c r="F210" s="12">
        <f t="shared" si="19"/>
        <v>3.95</v>
      </c>
      <c r="G210" s="12">
        <f t="shared" si="20"/>
        <v>3.95</v>
      </c>
      <c r="H210" s="10">
        <f t="shared" si="21"/>
        <v>3.95</v>
      </c>
    </row>
    <row r="211" spans="2:8" ht="28.8" x14ac:dyDescent="0.3">
      <c r="B211" s="13">
        <v>202</v>
      </c>
      <c r="C211" s="46" t="s">
        <v>234</v>
      </c>
      <c r="D211" s="48">
        <v>4.0999999999999996</v>
      </c>
      <c r="E211" s="37"/>
      <c r="F211" s="12">
        <f t="shared" si="19"/>
        <v>4.0999999999999996</v>
      </c>
      <c r="G211" s="12">
        <f t="shared" si="20"/>
        <v>4.0999999999999996</v>
      </c>
      <c r="H211" s="10">
        <f t="shared" si="21"/>
        <v>4.0999999999999996</v>
      </c>
    </row>
    <row r="212" spans="2:8" ht="14.4" x14ac:dyDescent="0.3">
      <c r="B212" s="13">
        <v>203</v>
      </c>
      <c r="C212" s="46" t="s">
        <v>235</v>
      </c>
      <c r="D212" s="48">
        <v>7.13</v>
      </c>
      <c r="E212" s="37"/>
      <c r="F212" s="12">
        <f t="shared" si="19"/>
        <v>7.13</v>
      </c>
      <c r="G212" s="12">
        <f t="shared" si="20"/>
        <v>7.13</v>
      </c>
      <c r="H212" s="10">
        <f t="shared" si="21"/>
        <v>7.13</v>
      </c>
    </row>
    <row r="213" spans="2:8" ht="28.8" x14ac:dyDescent="0.3">
      <c r="B213" s="13">
        <v>204</v>
      </c>
      <c r="C213" s="46" t="s">
        <v>236</v>
      </c>
      <c r="D213" s="48">
        <v>2.85</v>
      </c>
      <c r="E213" s="37"/>
      <c r="F213" s="12">
        <f t="shared" si="19"/>
        <v>2.85</v>
      </c>
      <c r="G213" s="12">
        <f t="shared" si="20"/>
        <v>2.85</v>
      </c>
      <c r="H213" s="10">
        <f t="shared" si="21"/>
        <v>2.85</v>
      </c>
    </row>
    <row r="214" spans="2:8" ht="14.4" x14ac:dyDescent="0.3">
      <c r="B214" s="13">
        <v>205</v>
      </c>
      <c r="C214" s="46" t="s">
        <v>237</v>
      </c>
      <c r="D214" s="48">
        <v>3.28</v>
      </c>
      <c r="E214" s="37"/>
      <c r="F214" s="12">
        <f t="shared" si="19"/>
        <v>3.28</v>
      </c>
      <c r="G214" s="12">
        <f t="shared" si="20"/>
        <v>3.28</v>
      </c>
      <c r="H214" s="10">
        <f t="shared" si="21"/>
        <v>3.28</v>
      </c>
    </row>
    <row r="215" spans="2:8" ht="14.4" x14ac:dyDescent="0.3">
      <c r="B215" s="13">
        <v>206</v>
      </c>
      <c r="C215" s="46" t="s">
        <v>238</v>
      </c>
      <c r="D215" s="48">
        <v>12.39</v>
      </c>
      <c r="E215" s="37"/>
      <c r="F215" s="12">
        <f t="shared" si="19"/>
        <v>12.39</v>
      </c>
      <c r="G215" s="12">
        <f t="shared" si="20"/>
        <v>12.39</v>
      </c>
      <c r="H215" s="10">
        <f t="shared" si="21"/>
        <v>12.39</v>
      </c>
    </row>
    <row r="216" spans="2:8" ht="14.4" x14ac:dyDescent="0.3">
      <c r="B216" s="13">
        <v>207</v>
      </c>
      <c r="C216" s="46" t="s">
        <v>239</v>
      </c>
      <c r="D216" s="48">
        <v>5.61</v>
      </c>
      <c r="E216" s="37"/>
      <c r="F216" s="12">
        <f t="shared" si="19"/>
        <v>5.61</v>
      </c>
      <c r="G216" s="12">
        <f t="shared" si="20"/>
        <v>5.61</v>
      </c>
      <c r="H216" s="10">
        <f t="shared" si="21"/>
        <v>5.61</v>
      </c>
    </row>
    <row r="217" spans="2:8" ht="14.4" x14ac:dyDescent="0.3">
      <c r="B217" s="13">
        <v>208</v>
      </c>
      <c r="C217" s="46" t="s">
        <v>240</v>
      </c>
      <c r="D217" s="48">
        <v>2.91</v>
      </c>
      <c r="E217" s="37"/>
      <c r="F217" s="12">
        <f t="shared" si="19"/>
        <v>2.91</v>
      </c>
      <c r="G217" s="12">
        <f t="shared" si="20"/>
        <v>2.91</v>
      </c>
      <c r="H217" s="10">
        <f t="shared" si="21"/>
        <v>2.91</v>
      </c>
    </row>
    <row r="218" spans="2:8" ht="14.4" x14ac:dyDescent="0.3">
      <c r="B218" s="13">
        <v>209</v>
      </c>
      <c r="C218" s="46" t="s">
        <v>241</v>
      </c>
      <c r="D218" s="48">
        <v>2.15</v>
      </c>
      <c r="E218" s="37"/>
      <c r="F218" s="12">
        <f t="shared" si="19"/>
        <v>2.15</v>
      </c>
      <c r="G218" s="12">
        <f t="shared" si="20"/>
        <v>2.15</v>
      </c>
      <c r="H218" s="10">
        <f t="shared" si="21"/>
        <v>2.15</v>
      </c>
    </row>
    <row r="219" spans="2:8" ht="28.8" x14ac:dyDescent="0.3">
      <c r="B219" s="13">
        <v>210</v>
      </c>
      <c r="C219" s="46" t="s">
        <v>242</v>
      </c>
      <c r="D219" s="48">
        <v>3.32</v>
      </c>
      <c r="E219" s="37"/>
      <c r="F219" s="12">
        <f t="shared" si="19"/>
        <v>3.32</v>
      </c>
      <c r="G219" s="12">
        <f t="shared" si="20"/>
        <v>3.32</v>
      </c>
      <c r="H219" s="10">
        <f t="shared" si="21"/>
        <v>3.32</v>
      </c>
    </row>
    <row r="220" spans="2:8" ht="14.4" x14ac:dyDescent="0.3">
      <c r="B220" s="13">
        <v>211</v>
      </c>
      <c r="C220" s="46" t="s">
        <v>243</v>
      </c>
      <c r="D220" s="48">
        <v>7.16</v>
      </c>
      <c r="E220" s="37"/>
      <c r="F220" s="12">
        <f t="shared" si="19"/>
        <v>7.16</v>
      </c>
      <c r="G220" s="12">
        <f t="shared" si="20"/>
        <v>7.16</v>
      </c>
      <c r="H220" s="10">
        <f t="shared" si="21"/>
        <v>7.16</v>
      </c>
    </row>
    <row r="221" spans="2:8" ht="14.4" x14ac:dyDescent="0.3">
      <c r="B221" s="13">
        <v>212</v>
      </c>
      <c r="C221" s="46" t="s">
        <v>244</v>
      </c>
      <c r="D221" s="48">
        <v>4.83</v>
      </c>
      <c r="E221" s="37"/>
      <c r="F221" s="12">
        <f t="shared" si="19"/>
        <v>4.83</v>
      </c>
      <c r="G221" s="12">
        <f t="shared" si="20"/>
        <v>4.83</v>
      </c>
      <c r="H221" s="10">
        <f t="shared" si="21"/>
        <v>4.83</v>
      </c>
    </row>
    <row r="222" spans="2:8" ht="14.4" x14ac:dyDescent="0.3">
      <c r="B222" s="13">
        <v>213</v>
      </c>
      <c r="C222" s="46" t="s">
        <v>245</v>
      </c>
      <c r="D222" s="48">
        <v>5.69</v>
      </c>
      <c r="E222" s="37"/>
      <c r="F222" s="12">
        <f t="shared" si="19"/>
        <v>5.69</v>
      </c>
      <c r="G222" s="12">
        <f t="shared" si="20"/>
        <v>5.69</v>
      </c>
      <c r="H222" s="10">
        <f t="shared" si="21"/>
        <v>5.69</v>
      </c>
    </row>
    <row r="223" spans="2:8" ht="14.4" x14ac:dyDescent="0.3">
      <c r="B223" s="13">
        <v>214</v>
      </c>
      <c r="C223" s="46" t="s">
        <v>246</v>
      </c>
      <c r="D223" s="48">
        <v>4.95</v>
      </c>
      <c r="E223" s="37"/>
      <c r="F223" s="12">
        <f t="shared" si="19"/>
        <v>4.95</v>
      </c>
      <c r="G223" s="12">
        <f t="shared" si="20"/>
        <v>4.95</v>
      </c>
      <c r="H223" s="10">
        <f t="shared" si="21"/>
        <v>4.95</v>
      </c>
    </row>
    <row r="224" spans="2:8" ht="14.4" x14ac:dyDescent="0.3">
      <c r="B224" s="13">
        <v>215</v>
      </c>
      <c r="C224" s="46" t="s">
        <v>247</v>
      </c>
      <c r="D224" s="48">
        <v>2.91</v>
      </c>
      <c r="E224" s="37"/>
      <c r="F224" s="12">
        <f t="shared" si="19"/>
        <v>2.91</v>
      </c>
      <c r="G224" s="12">
        <f t="shared" si="20"/>
        <v>2.91</v>
      </c>
      <c r="H224" s="10">
        <f t="shared" si="21"/>
        <v>2.91</v>
      </c>
    </row>
    <row r="225" spans="2:8" ht="28.8" x14ac:dyDescent="0.3">
      <c r="B225" s="13">
        <v>216</v>
      </c>
      <c r="C225" s="46" t="s">
        <v>248</v>
      </c>
      <c r="D225" s="48">
        <v>5.88</v>
      </c>
      <c r="E225" s="37"/>
      <c r="F225" s="12">
        <f t="shared" si="19"/>
        <v>5.88</v>
      </c>
      <c r="G225" s="12">
        <f t="shared" si="20"/>
        <v>5.88</v>
      </c>
      <c r="H225" s="10">
        <f t="shared" si="21"/>
        <v>5.88</v>
      </c>
    </row>
    <row r="226" spans="2:8" ht="43.2" x14ac:dyDescent="0.3">
      <c r="B226" s="13">
        <v>217</v>
      </c>
      <c r="C226" s="46" t="s">
        <v>249</v>
      </c>
      <c r="D226" s="48">
        <v>1.48</v>
      </c>
      <c r="E226" s="37"/>
      <c r="F226" s="12">
        <f t="shared" si="19"/>
        <v>1.48</v>
      </c>
      <c r="G226" s="12">
        <f t="shared" si="20"/>
        <v>1.48</v>
      </c>
      <c r="H226" s="10">
        <f t="shared" si="21"/>
        <v>1.48</v>
      </c>
    </row>
    <row r="227" spans="2:8" ht="14.4" x14ac:dyDescent="0.3">
      <c r="B227" s="13">
        <v>218</v>
      </c>
      <c r="C227" s="46" t="s">
        <v>250</v>
      </c>
      <c r="D227" s="48">
        <v>2.67</v>
      </c>
      <c r="E227" s="37"/>
      <c r="F227" s="12">
        <f t="shared" si="19"/>
        <v>2.67</v>
      </c>
      <c r="G227" s="12">
        <f t="shared" si="20"/>
        <v>2.67</v>
      </c>
      <c r="H227" s="10">
        <f t="shared" si="21"/>
        <v>2.67</v>
      </c>
    </row>
    <row r="228" spans="2:8" ht="14.4" x14ac:dyDescent="0.3">
      <c r="B228" s="13">
        <v>219</v>
      </c>
      <c r="C228" s="46" t="s">
        <v>251</v>
      </c>
      <c r="D228" s="48">
        <v>8.64</v>
      </c>
      <c r="E228" s="37"/>
      <c r="F228" s="12">
        <f t="shared" si="19"/>
        <v>8.64</v>
      </c>
      <c r="G228" s="12">
        <f t="shared" si="20"/>
        <v>8.64</v>
      </c>
      <c r="H228" s="10">
        <f t="shared" si="21"/>
        <v>8.64</v>
      </c>
    </row>
    <row r="229" spans="2:8" ht="14.4" x14ac:dyDescent="0.3">
      <c r="B229" s="13">
        <v>220</v>
      </c>
      <c r="C229" s="46" t="s">
        <v>252</v>
      </c>
      <c r="D229" s="48">
        <v>11.75</v>
      </c>
      <c r="E229" s="37"/>
      <c r="F229" s="12">
        <f t="shared" si="19"/>
        <v>11.75</v>
      </c>
      <c r="G229" s="12">
        <f t="shared" si="20"/>
        <v>11.75</v>
      </c>
      <c r="H229" s="10">
        <f t="shared" si="21"/>
        <v>11.75</v>
      </c>
    </row>
    <row r="230" spans="2:8" ht="14.4" x14ac:dyDescent="0.3">
      <c r="B230" s="13">
        <v>221</v>
      </c>
      <c r="C230" s="46" t="s">
        <v>253</v>
      </c>
      <c r="D230" s="48">
        <v>7.14</v>
      </c>
      <c r="E230" s="37"/>
      <c r="F230" s="12">
        <f t="shared" si="19"/>
        <v>7.14</v>
      </c>
      <c r="G230" s="12">
        <f t="shared" si="20"/>
        <v>7.14</v>
      </c>
      <c r="H230" s="10">
        <f t="shared" si="21"/>
        <v>7.14</v>
      </c>
    </row>
    <row r="231" spans="2:8" ht="14.4" x14ac:dyDescent="0.3">
      <c r="B231" s="13">
        <v>222</v>
      </c>
      <c r="C231" s="46" t="s">
        <v>254</v>
      </c>
      <c r="D231" s="48">
        <v>4.0999999999999996</v>
      </c>
      <c r="E231" s="37"/>
      <c r="F231" s="12">
        <f t="shared" si="19"/>
        <v>4.0999999999999996</v>
      </c>
      <c r="G231" s="12">
        <f t="shared" si="20"/>
        <v>4.0999999999999996</v>
      </c>
      <c r="H231" s="10">
        <f t="shared" si="21"/>
        <v>4.0999999999999996</v>
      </c>
    </row>
    <row r="232" spans="2:8" ht="14.4" x14ac:dyDescent="0.3">
      <c r="B232" s="13">
        <v>223</v>
      </c>
      <c r="C232" s="46" t="s">
        <v>255</v>
      </c>
      <c r="D232" s="48">
        <v>4.67</v>
      </c>
      <c r="E232" s="37"/>
      <c r="F232" s="12">
        <f t="shared" si="19"/>
        <v>4.67</v>
      </c>
      <c r="G232" s="12">
        <f t="shared" si="20"/>
        <v>4.67</v>
      </c>
      <c r="H232" s="10">
        <f t="shared" si="21"/>
        <v>4.67</v>
      </c>
    </row>
    <row r="233" spans="2:8" ht="14.4" x14ac:dyDescent="0.3">
      <c r="B233" s="13">
        <v>224</v>
      </c>
      <c r="C233" s="46" t="s">
        <v>256</v>
      </c>
      <c r="D233" s="48">
        <v>6.1</v>
      </c>
      <c r="E233" s="37"/>
      <c r="F233" s="12">
        <f t="shared" si="19"/>
        <v>6.1</v>
      </c>
      <c r="G233" s="12">
        <f t="shared" si="20"/>
        <v>6.1</v>
      </c>
      <c r="H233" s="10">
        <f t="shared" si="21"/>
        <v>6.1</v>
      </c>
    </row>
    <row r="234" spans="2:8" ht="14.4" x14ac:dyDescent="0.3">
      <c r="B234" s="13">
        <v>225</v>
      </c>
      <c r="C234" s="46" t="s">
        <v>257</v>
      </c>
      <c r="D234" s="48">
        <v>11.82</v>
      </c>
      <c r="E234" s="37"/>
      <c r="F234" s="12">
        <f t="shared" si="19"/>
        <v>11.82</v>
      </c>
      <c r="G234" s="12">
        <f t="shared" si="20"/>
        <v>11.82</v>
      </c>
      <c r="H234" s="10">
        <f t="shared" si="21"/>
        <v>11.82</v>
      </c>
    </row>
    <row r="235" spans="2:8" ht="14.4" x14ac:dyDescent="0.3">
      <c r="B235" s="13">
        <v>226</v>
      </c>
      <c r="C235" s="46" t="s">
        <v>258</v>
      </c>
      <c r="D235" s="48">
        <v>2.78</v>
      </c>
      <c r="E235" s="37"/>
      <c r="F235" s="12">
        <f t="shared" si="19"/>
        <v>2.78</v>
      </c>
      <c r="G235" s="12">
        <f t="shared" si="20"/>
        <v>2.78</v>
      </c>
      <c r="H235" s="10">
        <f t="shared" si="21"/>
        <v>2.78</v>
      </c>
    </row>
    <row r="236" spans="2:8" ht="14.4" x14ac:dyDescent="0.3">
      <c r="B236" s="13">
        <v>227</v>
      </c>
      <c r="C236" s="46" t="s">
        <v>259</v>
      </c>
      <c r="D236" s="48">
        <v>8.6999999999999993</v>
      </c>
      <c r="E236" s="37"/>
      <c r="F236" s="12">
        <f t="shared" si="19"/>
        <v>8.6999999999999993</v>
      </c>
      <c r="G236" s="12">
        <f t="shared" si="20"/>
        <v>8.6999999999999993</v>
      </c>
      <c r="H236" s="10">
        <f t="shared" si="21"/>
        <v>8.6999999999999993</v>
      </c>
    </row>
    <row r="237" spans="2:8" ht="14.4" x14ac:dyDescent="0.3">
      <c r="B237" s="13">
        <v>228</v>
      </c>
      <c r="C237" s="46" t="s">
        <v>260</v>
      </c>
      <c r="D237" s="48">
        <v>16.38</v>
      </c>
      <c r="E237" s="37"/>
      <c r="F237" s="12">
        <f t="shared" si="19"/>
        <v>16.38</v>
      </c>
      <c r="G237" s="12">
        <f t="shared" si="20"/>
        <v>16.38</v>
      </c>
      <c r="H237" s="10">
        <f t="shared" si="21"/>
        <v>16.38</v>
      </c>
    </row>
    <row r="238" spans="2:8" ht="14.4" x14ac:dyDescent="0.3">
      <c r="B238" s="13">
        <v>229</v>
      </c>
      <c r="C238" s="46" t="s">
        <v>261</v>
      </c>
      <c r="D238" s="48">
        <v>8.82</v>
      </c>
      <c r="E238" s="37"/>
      <c r="F238" s="12">
        <f t="shared" si="19"/>
        <v>8.82</v>
      </c>
      <c r="G238" s="12">
        <f t="shared" si="20"/>
        <v>8.82</v>
      </c>
      <c r="H238" s="10">
        <f t="shared" si="21"/>
        <v>8.82</v>
      </c>
    </row>
    <row r="239" spans="2:8" ht="14.4" x14ac:dyDescent="0.3">
      <c r="B239" s="13">
        <v>230</v>
      </c>
      <c r="C239" s="46" t="s">
        <v>262</v>
      </c>
      <c r="D239" s="48">
        <v>13.29</v>
      </c>
      <c r="E239" s="37"/>
      <c r="F239" s="12">
        <f t="shared" si="19"/>
        <v>13.29</v>
      </c>
      <c r="G239" s="12">
        <f t="shared" si="20"/>
        <v>13.29</v>
      </c>
      <c r="H239" s="10">
        <f t="shared" si="21"/>
        <v>13.29</v>
      </c>
    </row>
    <row r="240" spans="2:8" ht="14.4" x14ac:dyDescent="0.3">
      <c r="B240" s="13">
        <v>231</v>
      </c>
      <c r="C240" s="46" t="s">
        <v>263</v>
      </c>
      <c r="D240" s="48">
        <v>27.17</v>
      </c>
      <c r="E240" s="37"/>
      <c r="F240" s="12">
        <f t="shared" si="19"/>
        <v>27.17</v>
      </c>
      <c r="G240" s="12">
        <f t="shared" si="20"/>
        <v>27.17</v>
      </c>
      <c r="H240" s="10">
        <f t="shared" si="21"/>
        <v>27.17</v>
      </c>
    </row>
    <row r="241" spans="2:8" ht="14.4" x14ac:dyDescent="0.3">
      <c r="B241" s="13">
        <v>232</v>
      </c>
      <c r="C241" s="46" t="s">
        <v>264</v>
      </c>
      <c r="D241" s="48">
        <v>2.67</v>
      </c>
      <c r="E241" s="37"/>
      <c r="F241" s="12">
        <f t="shared" si="19"/>
        <v>2.67</v>
      </c>
      <c r="G241" s="12">
        <f t="shared" si="20"/>
        <v>2.67</v>
      </c>
      <c r="H241" s="10">
        <f t="shared" si="21"/>
        <v>2.67</v>
      </c>
    </row>
    <row r="242" spans="2:8" ht="14.4" x14ac:dyDescent="0.3">
      <c r="B242" s="13">
        <v>233</v>
      </c>
      <c r="C242" s="46" t="s">
        <v>265</v>
      </c>
      <c r="D242" s="48">
        <v>2.4900000000000002</v>
      </c>
      <c r="E242" s="37"/>
      <c r="F242" s="12">
        <f t="shared" si="19"/>
        <v>2.4900000000000002</v>
      </c>
      <c r="G242" s="12">
        <f t="shared" si="20"/>
        <v>2.4900000000000002</v>
      </c>
      <c r="H242" s="10">
        <f t="shared" si="21"/>
        <v>2.4900000000000002</v>
      </c>
    </row>
    <row r="243" spans="2:8" ht="28.8" x14ac:dyDescent="0.3">
      <c r="B243" s="13">
        <v>234</v>
      </c>
      <c r="C243" s="46" t="s">
        <v>266</v>
      </c>
      <c r="D243" s="48">
        <v>15.67</v>
      </c>
      <c r="E243" s="37"/>
      <c r="F243" s="12">
        <f t="shared" si="19"/>
        <v>15.67</v>
      </c>
      <c r="G243" s="12">
        <f t="shared" si="20"/>
        <v>15.67</v>
      </c>
      <c r="H243" s="10">
        <f t="shared" si="21"/>
        <v>15.67</v>
      </c>
    </row>
    <row r="244" spans="2:8" ht="28.8" x14ac:dyDescent="0.3">
      <c r="B244" s="13">
        <v>235</v>
      </c>
      <c r="C244" s="46" t="s">
        <v>267</v>
      </c>
      <c r="D244" s="48">
        <v>25.88</v>
      </c>
      <c r="E244" s="37"/>
      <c r="F244" s="12">
        <f t="shared" si="19"/>
        <v>25.88</v>
      </c>
      <c r="G244" s="12">
        <f t="shared" si="20"/>
        <v>25.88</v>
      </c>
      <c r="H244" s="10">
        <f t="shared" si="21"/>
        <v>25.88</v>
      </c>
    </row>
    <row r="245" spans="2:8" ht="28.8" x14ac:dyDescent="0.3">
      <c r="B245" s="13">
        <v>236</v>
      </c>
      <c r="C245" s="46" t="s">
        <v>268</v>
      </c>
      <c r="D245" s="48">
        <v>29.29</v>
      </c>
      <c r="E245" s="37"/>
      <c r="F245" s="12">
        <f t="shared" si="19"/>
        <v>29.29</v>
      </c>
      <c r="G245" s="12">
        <f t="shared" si="20"/>
        <v>29.29</v>
      </c>
      <c r="H245" s="10">
        <f t="shared" si="21"/>
        <v>29.29</v>
      </c>
    </row>
    <row r="246" spans="2:8" ht="28.8" x14ac:dyDescent="0.3">
      <c r="B246" s="13">
        <v>237</v>
      </c>
      <c r="C246" s="46" t="s">
        <v>269</v>
      </c>
      <c r="D246" s="48">
        <v>38.53</v>
      </c>
      <c r="E246" s="37"/>
      <c r="F246" s="12">
        <f t="shared" si="19"/>
        <v>38.53</v>
      </c>
      <c r="G246" s="12">
        <f t="shared" si="20"/>
        <v>38.53</v>
      </c>
      <c r="H246" s="10">
        <f t="shared" si="21"/>
        <v>38.53</v>
      </c>
    </row>
    <row r="247" spans="2:8" ht="14.4" x14ac:dyDescent="0.3">
      <c r="B247" s="13">
        <v>238</v>
      </c>
      <c r="C247" s="46" t="s">
        <v>270</v>
      </c>
      <c r="D247" s="48">
        <v>60.19</v>
      </c>
      <c r="E247" s="37"/>
      <c r="F247" s="12">
        <f t="shared" si="19"/>
        <v>60.19</v>
      </c>
      <c r="G247" s="12">
        <f t="shared" si="20"/>
        <v>60.19</v>
      </c>
      <c r="H247" s="10">
        <f t="shared" si="21"/>
        <v>60.19</v>
      </c>
    </row>
    <row r="248" spans="2:8" ht="14.4" x14ac:dyDescent="0.3">
      <c r="B248" s="13">
        <v>239</v>
      </c>
      <c r="C248" s="46" t="s">
        <v>271</v>
      </c>
      <c r="D248" s="48">
        <v>37.74</v>
      </c>
      <c r="E248" s="37"/>
      <c r="F248" s="12">
        <f t="shared" si="19"/>
        <v>37.74</v>
      </c>
      <c r="G248" s="12">
        <f t="shared" si="20"/>
        <v>37.74</v>
      </c>
      <c r="H248" s="10">
        <f t="shared" si="21"/>
        <v>37.74</v>
      </c>
    </row>
    <row r="249" spans="2:8" ht="28.8" x14ac:dyDescent="0.3">
      <c r="B249" s="13">
        <v>240</v>
      </c>
      <c r="C249" s="46" t="s">
        <v>272</v>
      </c>
      <c r="D249" s="48">
        <v>11.62</v>
      </c>
      <c r="E249" s="37"/>
      <c r="F249" s="12">
        <f t="shared" si="19"/>
        <v>11.62</v>
      </c>
      <c r="G249" s="12">
        <f t="shared" si="20"/>
        <v>11.62</v>
      </c>
      <c r="H249" s="10">
        <f t="shared" si="21"/>
        <v>11.62</v>
      </c>
    </row>
    <row r="250" spans="2:8" ht="43.2" x14ac:dyDescent="0.3">
      <c r="B250" s="13">
        <v>241</v>
      </c>
      <c r="C250" s="46" t="s">
        <v>273</v>
      </c>
      <c r="D250" s="48">
        <v>7.12</v>
      </c>
      <c r="E250" s="37"/>
      <c r="F250" s="12">
        <f t="shared" si="19"/>
        <v>7.12</v>
      </c>
      <c r="G250" s="12">
        <f t="shared" si="20"/>
        <v>7.12</v>
      </c>
      <c r="H250" s="10">
        <f t="shared" si="21"/>
        <v>7.12</v>
      </c>
    </row>
    <row r="251" spans="2:8" ht="28.8" x14ac:dyDescent="0.3">
      <c r="B251" s="13">
        <v>242</v>
      </c>
      <c r="C251" s="46" t="s">
        <v>274</v>
      </c>
      <c r="D251" s="48">
        <v>6.43</v>
      </c>
      <c r="E251" s="37"/>
      <c r="F251" s="12">
        <f t="shared" si="19"/>
        <v>6.43</v>
      </c>
      <c r="G251" s="12">
        <f t="shared" si="20"/>
        <v>6.43</v>
      </c>
      <c r="H251" s="10">
        <f t="shared" si="21"/>
        <v>6.43</v>
      </c>
    </row>
    <row r="252" spans="2:8" ht="14.4" x14ac:dyDescent="0.3">
      <c r="B252" s="13">
        <v>243</v>
      </c>
      <c r="C252" s="46" t="s">
        <v>275</v>
      </c>
      <c r="D252" s="48">
        <v>3.94</v>
      </c>
      <c r="E252" s="37"/>
      <c r="F252" s="12">
        <f t="shared" si="19"/>
        <v>3.94</v>
      </c>
      <c r="G252" s="12">
        <f t="shared" si="20"/>
        <v>3.94</v>
      </c>
      <c r="H252" s="10">
        <f t="shared" si="21"/>
        <v>3.94</v>
      </c>
    </row>
    <row r="253" spans="2:8" ht="28.8" x14ac:dyDescent="0.3">
      <c r="B253" s="13">
        <v>244</v>
      </c>
      <c r="C253" s="46" t="s">
        <v>276</v>
      </c>
      <c r="D253" s="48">
        <v>7.11</v>
      </c>
      <c r="E253" s="37"/>
      <c r="F253" s="12">
        <f t="shared" si="19"/>
        <v>7.11</v>
      </c>
      <c r="G253" s="12">
        <f t="shared" si="20"/>
        <v>7.11</v>
      </c>
      <c r="H253" s="10">
        <f t="shared" si="21"/>
        <v>7.11</v>
      </c>
    </row>
    <row r="254" spans="2:8" ht="14.4" x14ac:dyDescent="0.3">
      <c r="B254" s="13">
        <v>245</v>
      </c>
      <c r="C254" s="46" t="s">
        <v>277</v>
      </c>
      <c r="D254" s="48">
        <v>9.89</v>
      </c>
      <c r="E254" s="37"/>
      <c r="F254" s="12">
        <f t="shared" si="19"/>
        <v>9.89</v>
      </c>
      <c r="G254" s="12">
        <f t="shared" si="20"/>
        <v>9.89</v>
      </c>
      <c r="H254" s="10">
        <f t="shared" si="21"/>
        <v>9.89</v>
      </c>
    </row>
    <row r="255" spans="2:8" ht="14.4" x14ac:dyDescent="0.3">
      <c r="B255" s="13">
        <v>246</v>
      </c>
      <c r="C255" s="46" t="s">
        <v>278</v>
      </c>
      <c r="D255" s="48">
        <v>3.94</v>
      </c>
      <c r="E255" s="37"/>
      <c r="F255" s="12">
        <f t="shared" si="19"/>
        <v>3.94</v>
      </c>
      <c r="G255" s="12">
        <f t="shared" si="20"/>
        <v>3.94</v>
      </c>
      <c r="H255" s="10">
        <f t="shared" si="21"/>
        <v>3.94</v>
      </c>
    </row>
    <row r="256" spans="2:8" ht="14.4" x14ac:dyDescent="0.3">
      <c r="B256" s="13">
        <v>247</v>
      </c>
      <c r="C256" s="46" t="s">
        <v>279</v>
      </c>
      <c r="D256" s="48">
        <v>6.94</v>
      </c>
      <c r="E256" s="37"/>
      <c r="F256" s="12">
        <f t="shared" si="19"/>
        <v>6.94</v>
      </c>
      <c r="G256" s="12">
        <f t="shared" si="20"/>
        <v>6.94</v>
      </c>
      <c r="H256" s="10">
        <f t="shared" si="21"/>
        <v>6.94</v>
      </c>
    </row>
    <row r="257" spans="2:8" ht="14.4" x14ac:dyDescent="0.3">
      <c r="B257" s="13">
        <v>248</v>
      </c>
      <c r="C257" s="46" t="s">
        <v>280</v>
      </c>
      <c r="D257" s="48">
        <v>3.46</v>
      </c>
      <c r="E257" s="37"/>
      <c r="F257" s="12">
        <f t="shared" si="19"/>
        <v>3.46</v>
      </c>
      <c r="G257" s="12">
        <f t="shared" si="20"/>
        <v>3.46</v>
      </c>
      <c r="H257" s="10">
        <f t="shared" si="21"/>
        <v>3.46</v>
      </c>
    </row>
    <row r="258" spans="2:8" ht="28.8" x14ac:dyDescent="0.3">
      <c r="B258" s="13">
        <v>249</v>
      </c>
      <c r="C258" s="46" t="s">
        <v>281</v>
      </c>
      <c r="D258" s="48">
        <v>3.99</v>
      </c>
      <c r="E258" s="37"/>
      <c r="F258" s="12">
        <f t="shared" si="19"/>
        <v>3.99</v>
      </c>
      <c r="G258" s="12">
        <f t="shared" si="20"/>
        <v>3.99</v>
      </c>
      <c r="H258" s="10">
        <f t="shared" si="21"/>
        <v>3.99</v>
      </c>
    </row>
    <row r="259" spans="2:8" ht="14.4" x14ac:dyDescent="0.3">
      <c r="B259" s="13">
        <v>250</v>
      </c>
      <c r="C259" s="46" t="s">
        <v>282</v>
      </c>
      <c r="D259" s="48">
        <v>0.78</v>
      </c>
      <c r="E259" s="37"/>
      <c r="F259" s="12">
        <f t="shared" si="19"/>
        <v>0.78</v>
      </c>
      <c r="G259" s="12">
        <f t="shared" si="20"/>
        <v>0.78</v>
      </c>
      <c r="H259" s="10">
        <f t="shared" si="21"/>
        <v>0.78</v>
      </c>
    </row>
    <row r="260" spans="2:8" ht="14.4" x14ac:dyDescent="0.3">
      <c r="B260" s="13">
        <v>251</v>
      </c>
      <c r="C260" s="46" t="s">
        <v>283</v>
      </c>
      <c r="D260" s="48">
        <v>2.23</v>
      </c>
      <c r="E260" s="37"/>
      <c r="F260" s="12">
        <f t="shared" si="19"/>
        <v>2.23</v>
      </c>
      <c r="G260" s="12">
        <f t="shared" si="20"/>
        <v>2.23</v>
      </c>
      <c r="H260" s="10">
        <f t="shared" si="21"/>
        <v>2.23</v>
      </c>
    </row>
    <row r="261" spans="2:8" ht="14.4" x14ac:dyDescent="0.3">
      <c r="B261" s="13">
        <v>252</v>
      </c>
      <c r="C261" s="46" t="s">
        <v>284</v>
      </c>
      <c r="D261" s="48">
        <v>3.15</v>
      </c>
      <c r="E261" s="37"/>
      <c r="F261" s="12">
        <f t="shared" si="19"/>
        <v>3.15</v>
      </c>
      <c r="G261" s="12">
        <f t="shared" si="20"/>
        <v>3.15</v>
      </c>
      <c r="H261" s="10">
        <f t="shared" si="21"/>
        <v>3.15</v>
      </c>
    </row>
    <row r="262" spans="2:8" ht="28.8" x14ac:dyDescent="0.3">
      <c r="B262" s="13">
        <v>253</v>
      </c>
      <c r="C262" s="46" t="s">
        <v>285</v>
      </c>
      <c r="D262" s="48">
        <v>2.98</v>
      </c>
      <c r="E262" s="37"/>
      <c r="F262" s="12">
        <f t="shared" si="19"/>
        <v>2.98</v>
      </c>
      <c r="G262" s="12">
        <f t="shared" si="20"/>
        <v>2.98</v>
      </c>
      <c r="H262" s="10">
        <f t="shared" si="21"/>
        <v>2.98</v>
      </c>
    </row>
    <row r="263" spans="2:8" ht="28.8" x14ac:dyDescent="0.3">
      <c r="B263" s="13">
        <v>254</v>
      </c>
      <c r="C263" s="46" t="s">
        <v>286</v>
      </c>
      <c r="D263" s="48">
        <v>4.9800000000000004</v>
      </c>
      <c r="E263" s="37"/>
      <c r="F263" s="12">
        <f t="shared" si="19"/>
        <v>4.9800000000000004</v>
      </c>
      <c r="G263" s="12">
        <f t="shared" si="20"/>
        <v>4.9800000000000004</v>
      </c>
      <c r="H263" s="10">
        <f t="shared" si="21"/>
        <v>4.9800000000000004</v>
      </c>
    </row>
    <row r="264" spans="2:8" ht="28.8" x14ac:dyDescent="0.3">
      <c r="B264" s="13">
        <v>255</v>
      </c>
      <c r="C264" s="46" t="s">
        <v>287</v>
      </c>
      <c r="D264" s="48">
        <v>5.13</v>
      </c>
      <c r="E264" s="37"/>
      <c r="F264" s="12">
        <f t="shared" si="19"/>
        <v>5.13</v>
      </c>
      <c r="G264" s="12">
        <f t="shared" si="20"/>
        <v>5.13</v>
      </c>
      <c r="H264" s="10">
        <f t="shared" si="21"/>
        <v>5.13</v>
      </c>
    </row>
    <row r="265" spans="2:8" ht="28.8" x14ac:dyDescent="0.3">
      <c r="B265" s="13">
        <v>256</v>
      </c>
      <c r="C265" s="46" t="s">
        <v>288</v>
      </c>
      <c r="D265" s="48">
        <v>4.0199999999999996</v>
      </c>
      <c r="E265" s="37"/>
      <c r="F265" s="12">
        <f t="shared" si="19"/>
        <v>4.0199999999999996</v>
      </c>
      <c r="G265" s="12">
        <f t="shared" si="20"/>
        <v>4.0199999999999996</v>
      </c>
      <c r="H265" s="10">
        <f t="shared" si="21"/>
        <v>4.0199999999999996</v>
      </c>
    </row>
    <row r="266" spans="2:8" ht="14.4" x14ac:dyDescent="0.3">
      <c r="B266" s="13">
        <v>257</v>
      </c>
      <c r="C266" s="46" t="s">
        <v>289</v>
      </c>
      <c r="D266" s="48">
        <v>2.66</v>
      </c>
      <c r="E266" s="37"/>
      <c r="F266" s="12">
        <f t="shared" si="19"/>
        <v>2.66</v>
      </c>
      <c r="G266" s="12">
        <f t="shared" si="20"/>
        <v>2.66</v>
      </c>
      <c r="H266" s="10">
        <f t="shared" si="21"/>
        <v>2.66</v>
      </c>
    </row>
    <row r="267" spans="2:8" ht="28.8" x14ac:dyDescent="0.3">
      <c r="B267" s="13">
        <v>258</v>
      </c>
      <c r="C267" s="46" t="s">
        <v>290</v>
      </c>
      <c r="D267" s="48">
        <v>4.3099999999999996</v>
      </c>
      <c r="E267" s="37"/>
      <c r="F267" s="12">
        <f t="shared" ref="F267:F330" si="22">MIN(D267:E267)</f>
        <v>4.3099999999999996</v>
      </c>
      <c r="G267" s="12">
        <f t="shared" ref="G267:G330" si="23">MAX(D267:E267)</f>
        <v>4.3099999999999996</v>
      </c>
      <c r="H267" s="10">
        <f t="shared" ref="H267:H330" si="24">AVERAGE(D267:E267)</f>
        <v>4.3099999999999996</v>
      </c>
    </row>
    <row r="268" spans="2:8" ht="28.8" x14ac:dyDescent="0.3">
      <c r="B268" s="13">
        <v>259</v>
      </c>
      <c r="C268" s="46" t="s">
        <v>291</v>
      </c>
      <c r="D268" s="48">
        <v>3.51</v>
      </c>
      <c r="E268" s="37"/>
      <c r="F268" s="12">
        <f t="shared" si="22"/>
        <v>3.51</v>
      </c>
      <c r="G268" s="12">
        <f t="shared" si="23"/>
        <v>3.51</v>
      </c>
      <c r="H268" s="10">
        <f t="shared" si="24"/>
        <v>3.51</v>
      </c>
    </row>
    <row r="269" spans="2:8" ht="28.8" x14ac:dyDescent="0.3">
      <c r="B269" s="13">
        <v>260</v>
      </c>
      <c r="C269" s="46" t="s">
        <v>292</v>
      </c>
      <c r="D269" s="48">
        <v>5.12</v>
      </c>
      <c r="E269" s="37"/>
      <c r="F269" s="12">
        <f t="shared" si="22"/>
        <v>5.12</v>
      </c>
      <c r="G269" s="12">
        <f t="shared" si="23"/>
        <v>5.12</v>
      </c>
      <c r="H269" s="10">
        <f t="shared" si="24"/>
        <v>5.12</v>
      </c>
    </row>
    <row r="270" spans="2:8" ht="28.8" x14ac:dyDescent="0.3">
      <c r="B270" s="13">
        <v>261</v>
      </c>
      <c r="C270" s="46" t="s">
        <v>293</v>
      </c>
      <c r="D270" s="48">
        <v>4.95</v>
      </c>
      <c r="E270" s="37"/>
      <c r="F270" s="12">
        <f t="shared" si="22"/>
        <v>4.95</v>
      </c>
      <c r="G270" s="12">
        <f t="shared" si="23"/>
        <v>4.95</v>
      </c>
      <c r="H270" s="10">
        <f t="shared" si="24"/>
        <v>4.95</v>
      </c>
    </row>
    <row r="271" spans="2:8" ht="28.8" x14ac:dyDescent="0.3">
      <c r="B271" s="13">
        <v>262</v>
      </c>
      <c r="C271" s="46" t="s">
        <v>294</v>
      </c>
      <c r="D271" s="48">
        <v>7.9</v>
      </c>
      <c r="E271" s="37"/>
      <c r="F271" s="12">
        <f t="shared" si="22"/>
        <v>7.9</v>
      </c>
      <c r="G271" s="12">
        <f t="shared" si="23"/>
        <v>7.9</v>
      </c>
      <c r="H271" s="10">
        <f t="shared" si="24"/>
        <v>7.9</v>
      </c>
    </row>
    <row r="272" spans="2:8" ht="28.8" x14ac:dyDescent="0.3">
      <c r="B272" s="13">
        <v>263</v>
      </c>
      <c r="C272" s="46" t="s">
        <v>295</v>
      </c>
      <c r="D272" s="48">
        <v>11.51</v>
      </c>
      <c r="E272" s="37"/>
      <c r="F272" s="12">
        <f t="shared" si="22"/>
        <v>11.51</v>
      </c>
      <c r="G272" s="12">
        <f t="shared" si="23"/>
        <v>11.51</v>
      </c>
      <c r="H272" s="10">
        <f t="shared" si="24"/>
        <v>11.51</v>
      </c>
    </row>
    <row r="273" spans="2:8" ht="28.8" x14ac:dyDescent="0.3">
      <c r="B273" s="13">
        <v>264</v>
      </c>
      <c r="C273" s="46" t="s">
        <v>296</v>
      </c>
      <c r="D273" s="48">
        <v>8.98</v>
      </c>
      <c r="E273" s="37"/>
      <c r="F273" s="12">
        <f t="shared" si="22"/>
        <v>8.98</v>
      </c>
      <c r="G273" s="12">
        <f t="shared" si="23"/>
        <v>8.98</v>
      </c>
      <c r="H273" s="10">
        <f t="shared" si="24"/>
        <v>8.98</v>
      </c>
    </row>
    <row r="274" spans="2:8" ht="28.8" x14ac:dyDescent="0.3">
      <c r="B274" s="13">
        <v>265</v>
      </c>
      <c r="C274" s="46" t="s">
        <v>297</v>
      </c>
      <c r="D274" s="48">
        <v>13.58</v>
      </c>
      <c r="E274" s="37"/>
      <c r="F274" s="12">
        <f t="shared" si="22"/>
        <v>13.58</v>
      </c>
      <c r="G274" s="12">
        <f t="shared" si="23"/>
        <v>13.58</v>
      </c>
      <c r="H274" s="10">
        <f t="shared" si="24"/>
        <v>13.58</v>
      </c>
    </row>
    <row r="275" spans="2:8" ht="28.8" x14ac:dyDescent="0.3">
      <c r="B275" s="13">
        <v>266</v>
      </c>
      <c r="C275" s="46" t="s">
        <v>298</v>
      </c>
      <c r="D275" s="48">
        <v>3.17</v>
      </c>
      <c r="E275" s="37"/>
      <c r="F275" s="12">
        <f t="shared" si="22"/>
        <v>3.17</v>
      </c>
      <c r="G275" s="12">
        <f t="shared" si="23"/>
        <v>3.17</v>
      </c>
      <c r="H275" s="10">
        <f t="shared" si="24"/>
        <v>3.17</v>
      </c>
    </row>
    <row r="276" spans="2:8" ht="14.4" x14ac:dyDescent="0.3">
      <c r="B276" s="13">
        <v>267</v>
      </c>
      <c r="C276" s="46" t="s">
        <v>299</v>
      </c>
      <c r="D276" s="48">
        <v>2.16</v>
      </c>
      <c r="E276" s="37"/>
      <c r="F276" s="12">
        <f t="shared" si="22"/>
        <v>2.16</v>
      </c>
      <c r="G276" s="12">
        <f t="shared" si="23"/>
        <v>2.16</v>
      </c>
      <c r="H276" s="10">
        <f t="shared" si="24"/>
        <v>2.16</v>
      </c>
    </row>
    <row r="277" spans="2:8" ht="14.4" x14ac:dyDescent="0.3">
      <c r="B277" s="13">
        <v>268</v>
      </c>
      <c r="C277" s="46" t="s">
        <v>300</v>
      </c>
      <c r="D277" s="48">
        <v>4</v>
      </c>
      <c r="E277" s="37"/>
      <c r="F277" s="12">
        <f t="shared" si="22"/>
        <v>4</v>
      </c>
      <c r="G277" s="12">
        <f t="shared" si="23"/>
        <v>4</v>
      </c>
      <c r="H277" s="10">
        <f t="shared" si="24"/>
        <v>4</v>
      </c>
    </row>
    <row r="278" spans="2:8" ht="14.4" x14ac:dyDescent="0.3">
      <c r="B278" s="13">
        <v>269</v>
      </c>
      <c r="C278" s="46" t="s">
        <v>301</v>
      </c>
      <c r="D278" s="48">
        <v>1.9</v>
      </c>
      <c r="E278" s="37"/>
      <c r="F278" s="12">
        <f t="shared" si="22"/>
        <v>1.9</v>
      </c>
      <c r="G278" s="12">
        <f t="shared" si="23"/>
        <v>1.9</v>
      </c>
      <c r="H278" s="10">
        <f t="shared" si="24"/>
        <v>1.9</v>
      </c>
    </row>
    <row r="279" spans="2:8" ht="14.4" x14ac:dyDescent="0.3">
      <c r="B279" s="13">
        <v>270</v>
      </c>
      <c r="C279" s="46" t="s">
        <v>302</v>
      </c>
      <c r="D279" s="48">
        <v>2.64</v>
      </c>
      <c r="E279" s="37"/>
      <c r="F279" s="12">
        <f t="shared" si="22"/>
        <v>2.64</v>
      </c>
      <c r="G279" s="12">
        <f t="shared" si="23"/>
        <v>2.64</v>
      </c>
      <c r="H279" s="10">
        <f t="shared" si="24"/>
        <v>2.64</v>
      </c>
    </row>
    <row r="280" spans="2:8" ht="14.4" x14ac:dyDescent="0.3">
      <c r="B280" s="13">
        <v>271</v>
      </c>
      <c r="C280" s="46" t="s">
        <v>303</v>
      </c>
      <c r="D280" s="48">
        <v>2.12</v>
      </c>
      <c r="E280" s="37"/>
      <c r="F280" s="12">
        <f t="shared" si="22"/>
        <v>2.12</v>
      </c>
      <c r="G280" s="12">
        <f t="shared" si="23"/>
        <v>2.12</v>
      </c>
      <c r="H280" s="10">
        <f t="shared" si="24"/>
        <v>2.12</v>
      </c>
    </row>
    <row r="281" spans="2:8" ht="14.4" x14ac:dyDescent="0.3">
      <c r="B281" s="13">
        <v>272</v>
      </c>
      <c r="C281" s="46" t="s">
        <v>304</v>
      </c>
      <c r="D281" s="48">
        <v>1.77</v>
      </c>
      <c r="E281" s="37"/>
      <c r="F281" s="12">
        <f t="shared" si="22"/>
        <v>1.77</v>
      </c>
      <c r="G281" s="12">
        <f t="shared" si="23"/>
        <v>1.77</v>
      </c>
      <c r="H281" s="10">
        <f t="shared" si="24"/>
        <v>1.77</v>
      </c>
    </row>
    <row r="282" spans="2:8" ht="28.8" x14ac:dyDescent="0.3">
      <c r="B282" s="13">
        <v>273</v>
      </c>
      <c r="C282" s="46" t="s">
        <v>305</v>
      </c>
      <c r="D282" s="48">
        <v>11.09</v>
      </c>
      <c r="E282" s="37"/>
      <c r="F282" s="12">
        <f t="shared" si="22"/>
        <v>11.09</v>
      </c>
      <c r="G282" s="12">
        <f t="shared" si="23"/>
        <v>11.09</v>
      </c>
      <c r="H282" s="10">
        <f t="shared" si="24"/>
        <v>11.09</v>
      </c>
    </row>
    <row r="283" spans="2:8" ht="28.8" x14ac:dyDescent="0.3">
      <c r="B283" s="13">
        <v>274</v>
      </c>
      <c r="C283" s="46" t="s">
        <v>306</v>
      </c>
      <c r="D283" s="48">
        <v>2.73</v>
      </c>
      <c r="E283" s="37"/>
      <c r="F283" s="12">
        <f t="shared" si="22"/>
        <v>2.73</v>
      </c>
      <c r="G283" s="12">
        <f t="shared" si="23"/>
        <v>2.73</v>
      </c>
      <c r="H283" s="10">
        <f t="shared" si="24"/>
        <v>2.73</v>
      </c>
    </row>
    <row r="284" spans="2:8" ht="28.8" x14ac:dyDescent="0.3">
      <c r="B284" s="13">
        <v>275</v>
      </c>
      <c r="C284" s="46" t="s">
        <v>307</v>
      </c>
      <c r="D284" s="48">
        <v>3.41</v>
      </c>
      <c r="E284" s="37"/>
      <c r="F284" s="12">
        <f t="shared" si="22"/>
        <v>3.41</v>
      </c>
      <c r="G284" s="12">
        <f t="shared" si="23"/>
        <v>3.41</v>
      </c>
      <c r="H284" s="10">
        <f t="shared" si="24"/>
        <v>3.41</v>
      </c>
    </row>
    <row r="285" spans="2:8" ht="28.8" x14ac:dyDescent="0.3">
      <c r="B285" s="13">
        <v>276</v>
      </c>
      <c r="C285" s="46" t="s">
        <v>308</v>
      </c>
      <c r="D285" s="48">
        <v>6.9</v>
      </c>
      <c r="E285" s="37"/>
      <c r="F285" s="12">
        <f t="shared" si="22"/>
        <v>6.9</v>
      </c>
      <c r="G285" s="12">
        <f t="shared" si="23"/>
        <v>6.9</v>
      </c>
      <c r="H285" s="10">
        <f t="shared" si="24"/>
        <v>6.9</v>
      </c>
    </row>
    <row r="286" spans="2:8" ht="28.8" x14ac:dyDescent="0.3">
      <c r="B286" s="13">
        <v>277</v>
      </c>
      <c r="C286" s="46" t="s">
        <v>309</v>
      </c>
      <c r="D286" s="48">
        <v>2.99</v>
      </c>
      <c r="E286" s="37"/>
      <c r="F286" s="12">
        <f t="shared" si="22"/>
        <v>2.99</v>
      </c>
      <c r="G286" s="12">
        <f t="shared" si="23"/>
        <v>2.99</v>
      </c>
      <c r="H286" s="10">
        <f t="shared" si="24"/>
        <v>2.99</v>
      </c>
    </row>
    <row r="287" spans="2:8" ht="28.8" x14ac:dyDescent="0.3">
      <c r="B287" s="13">
        <v>278</v>
      </c>
      <c r="C287" s="46" t="s">
        <v>310</v>
      </c>
      <c r="D287" s="48">
        <v>3.8</v>
      </c>
      <c r="E287" s="37"/>
      <c r="F287" s="12">
        <f t="shared" si="22"/>
        <v>3.8</v>
      </c>
      <c r="G287" s="12">
        <f t="shared" si="23"/>
        <v>3.8</v>
      </c>
      <c r="H287" s="10">
        <f t="shared" si="24"/>
        <v>3.8</v>
      </c>
    </row>
    <row r="288" spans="2:8" ht="28.8" x14ac:dyDescent="0.3">
      <c r="B288" s="13">
        <v>279</v>
      </c>
      <c r="C288" s="46" t="s">
        <v>311</v>
      </c>
      <c r="D288" s="48">
        <v>10.96</v>
      </c>
      <c r="E288" s="37"/>
      <c r="F288" s="12">
        <f t="shared" si="22"/>
        <v>10.96</v>
      </c>
      <c r="G288" s="12">
        <f t="shared" si="23"/>
        <v>10.96</v>
      </c>
      <c r="H288" s="10">
        <f t="shared" si="24"/>
        <v>10.96</v>
      </c>
    </row>
    <row r="289" spans="2:8" ht="28.8" x14ac:dyDescent="0.3">
      <c r="B289" s="13">
        <v>280</v>
      </c>
      <c r="C289" s="46" t="s">
        <v>312</v>
      </c>
      <c r="D289" s="48">
        <v>23.89</v>
      </c>
      <c r="E289" s="37"/>
      <c r="F289" s="12">
        <f t="shared" si="22"/>
        <v>23.89</v>
      </c>
      <c r="G289" s="12">
        <f t="shared" si="23"/>
        <v>23.89</v>
      </c>
      <c r="H289" s="10">
        <f t="shared" si="24"/>
        <v>23.89</v>
      </c>
    </row>
    <row r="290" spans="2:8" ht="28.8" x14ac:dyDescent="0.3">
      <c r="B290" s="13">
        <v>281</v>
      </c>
      <c r="C290" s="46" t="s">
        <v>313</v>
      </c>
      <c r="D290" s="48">
        <v>3.01</v>
      </c>
      <c r="E290" s="37"/>
      <c r="F290" s="12">
        <f t="shared" si="22"/>
        <v>3.01</v>
      </c>
      <c r="G290" s="12">
        <f t="shared" si="23"/>
        <v>3.01</v>
      </c>
      <c r="H290" s="10">
        <f t="shared" si="24"/>
        <v>3.01</v>
      </c>
    </row>
    <row r="291" spans="2:8" ht="28.8" x14ac:dyDescent="0.3">
      <c r="B291" s="13">
        <v>282</v>
      </c>
      <c r="C291" s="46" t="s">
        <v>314</v>
      </c>
      <c r="D291" s="48">
        <v>3.9</v>
      </c>
      <c r="E291" s="37"/>
      <c r="F291" s="12">
        <f t="shared" si="22"/>
        <v>3.9</v>
      </c>
      <c r="G291" s="12">
        <f t="shared" si="23"/>
        <v>3.9</v>
      </c>
      <c r="H291" s="10">
        <f t="shared" si="24"/>
        <v>3.9</v>
      </c>
    </row>
    <row r="292" spans="2:8" ht="14.4" x14ac:dyDescent="0.3">
      <c r="B292" s="13">
        <v>283</v>
      </c>
      <c r="C292" s="46" t="s">
        <v>315</v>
      </c>
      <c r="D292" s="48">
        <v>9.66</v>
      </c>
      <c r="E292" s="37"/>
      <c r="F292" s="12">
        <f t="shared" si="22"/>
        <v>9.66</v>
      </c>
      <c r="G292" s="12">
        <f t="shared" si="23"/>
        <v>9.66</v>
      </c>
      <c r="H292" s="10">
        <f t="shared" si="24"/>
        <v>9.66</v>
      </c>
    </row>
    <row r="293" spans="2:8" ht="14.4" x14ac:dyDescent="0.3">
      <c r="B293" s="13">
        <v>284</v>
      </c>
      <c r="C293" s="46" t="s">
        <v>316</v>
      </c>
      <c r="D293" s="48">
        <v>1.6</v>
      </c>
      <c r="E293" s="37"/>
      <c r="F293" s="12">
        <f t="shared" si="22"/>
        <v>1.6</v>
      </c>
      <c r="G293" s="12">
        <f t="shared" si="23"/>
        <v>1.6</v>
      </c>
      <c r="H293" s="10">
        <f t="shared" si="24"/>
        <v>1.6</v>
      </c>
    </row>
    <row r="294" spans="2:8" ht="28.8" x14ac:dyDescent="0.3">
      <c r="B294" s="13">
        <v>285</v>
      </c>
      <c r="C294" s="46" t="s">
        <v>317</v>
      </c>
      <c r="D294" s="48">
        <v>8.84</v>
      </c>
      <c r="E294" s="37"/>
      <c r="F294" s="12">
        <f t="shared" si="22"/>
        <v>8.84</v>
      </c>
      <c r="G294" s="12">
        <f t="shared" si="23"/>
        <v>8.84</v>
      </c>
      <c r="H294" s="10">
        <f t="shared" si="24"/>
        <v>8.84</v>
      </c>
    </row>
    <row r="295" spans="2:8" ht="14.4" x14ac:dyDescent="0.3">
      <c r="B295" s="13">
        <v>286</v>
      </c>
      <c r="C295" s="46" t="s">
        <v>318</v>
      </c>
      <c r="D295" s="48">
        <v>2.9</v>
      </c>
      <c r="E295" s="37"/>
      <c r="F295" s="12">
        <f t="shared" si="22"/>
        <v>2.9</v>
      </c>
      <c r="G295" s="12">
        <f t="shared" si="23"/>
        <v>2.9</v>
      </c>
      <c r="H295" s="10">
        <f t="shared" si="24"/>
        <v>2.9</v>
      </c>
    </row>
    <row r="296" spans="2:8" ht="14.4" x14ac:dyDescent="0.3">
      <c r="B296" s="13">
        <v>287</v>
      </c>
      <c r="C296" s="46" t="s">
        <v>319</v>
      </c>
      <c r="D296" s="48">
        <v>2.71</v>
      </c>
      <c r="E296" s="37"/>
      <c r="F296" s="12">
        <f t="shared" si="22"/>
        <v>2.71</v>
      </c>
      <c r="G296" s="12">
        <f t="shared" si="23"/>
        <v>2.71</v>
      </c>
      <c r="H296" s="10">
        <f t="shared" si="24"/>
        <v>2.71</v>
      </c>
    </row>
    <row r="297" spans="2:8" ht="14.4" x14ac:dyDescent="0.3">
      <c r="B297" s="13">
        <v>288</v>
      </c>
      <c r="C297" s="46" t="s">
        <v>320</v>
      </c>
      <c r="D297" s="48">
        <v>1.55</v>
      </c>
      <c r="E297" s="37"/>
      <c r="F297" s="12">
        <f t="shared" si="22"/>
        <v>1.55</v>
      </c>
      <c r="G297" s="12">
        <f t="shared" si="23"/>
        <v>1.55</v>
      </c>
      <c r="H297" s="10">
        <f t="shared" si="24"/>
        <v>1.55</v>
      </c>
    </row>
    <row r="298" spans="2:8" ht="14.4" x14ac:dyDescent="0.3">
      <c r="B298" s="13">
        <v>289</v>
      </c>
      <c r="C298" s="46" t="s">
        <v>321</v>
      </c>
      <c r="D298" s="48">
        <v>2.23</v>
      </c>
      <c r="E298" s="37"/>
      <c r="F298" s="12">
        <f t="shared" si="22"/>
        <v>2.23</v>
      </c>
      <c r="G298" s="12">
        <f t="shared" si="23"/>
        <v>2.23</v>
      </c>
      <c r="H298" s="10">
        <f t="shared" si="24"/>
        <v>2.23</v>
      </c>
    </row>
    <row r="299" spans="2:8" ht="14.4" x14ac:dyDescent="0.3">
      <c r="B299" s="13">
        <v>290</v>
      </c>
      <c r="C299" s="46" t="s">
        <v>322</v>
      </c>
      <c r="D299" s="48">
        <v>2.2999999999999998</v>
      </c>
      <c r="E299" s="37"/>
      <c r="F299" s="12">
        <f t="shared" si="22"/>
        <v>2.2999999999999998</v>
      </c>
      <c r="G299" s="12">
        <f t="shared" si="23"/>
        <v>2.2999999999999998</v>
      </c>
      <c r="H299" s="10">
        <f t="shared" si="24"/>
        <v>2.2999999999999998</v>
      </c>
    </row>
    <row r="300" spans="2:8" ht="14.4" x14ac:dyDescent="0.3">
      <c r="B300" s="13">
        <v>291</v>
      </c>
      <c r="C300" s="46" t="s">
        <v>323</v>
      </c>
      <c r="D300" s="48">
        <v>1.33</v>
      </c>
      <c r="E300" s="37"/>
      <c r="F300" s="12">
        <f t="shared" si="22"/>
        <v>1.33</v>
      </c>
      <c r="G300" s="12">
        <f t="shared" si="23"/>
        <v>1.33</v>
      </c>
      <c r="H300" s="10">
        <f t="shared" si="24"/>
        <v>1.33</v>
      </c>
    </row>
    <row r="301" spans="2:8" ht="28.8" x14ac:dyDescent="0.3">
      <c r="B301" s="13">
        <v>292</v>
      </c>
      <c r="C301" s="46" t="s">
        <v>324</v>
      </c>
      <c r="D301" s="48">
        <v>19.12</v>
      </c>
      <c r="E301" s="37"/>
      <c r="F301" s="12">
        <f t="shared" si="22"/>
        <v>19.12</v>
      </c>
      <c r="G301" s="12">
        <f t="shared" si="23"/>
        <v>19.12</v>
      </c>
      <c r="H301" s="10">
        <f t="shared" si="24"/>
        <v>19.12</v>
      </c>
    </row>
    <row r="302" spans="2:8" ht="14.4" x14ac:dyDescent="0.3">
      <c r="B302" s="13">
        <v>293</v>
      </c>
      <c r="C302" s="46" t="s">
        <v>215</v>
      </c>
      <c r="D302" s="48">
        <v>26.77</v>
      </c>
      <c r="E302" s="37"/>
      <c r="F302" s="12">
        <f t="shared" si="22"/>
        <v>26.77</v>
      </c>
      <c r="G302" s="12">
        <f t="shared" si="23"/>
        <v>26.77</v>
      </c>
      <c r="H302" s="10">
        <f t="shared" si="24"/>
        <v>26.77</v>
      </c>
    </row>
    <row r="303" spans="2:8" ht="14.4" x14ac:dyDescent="0.3">
      <c r="B303" s="13">
        <v>294</v>
      </c>
      <c r="C303" s="46" t="s">
        <v>325</v>
      </c>
      <c r="D303" s="48">
        <v>2.57</v>
      </c>
      <c r="E303" s="37"/>
      <c r="F303" s="12">
        <f t="shared" si="22"/>
        <v>2.57</v>
      </c>
      <c r="G303" s="12">
        <f t="shared" si="23"/>
        <v>2.57</v>
      </c>
      <c r="H303" s="10">
        <f t="shared" si="24"/>
        <v>2.57</v>
      </c>
    </row>
    <row r="304" spans="2:8" ht="14.4" x14ac:dyDescent="0.3">
      <c r="B304" s="13">
        <v>295</v>
      </c>
      <c r="C304" s="46" t="s">
        <v>326</v>
      </c>
      <c r="D304" s="48">
        <v>7.36</v>
      </c>
      <c r="E304" s="37"/>
      <c r="F304" s="12">
        <f t="shared" si="22"/>
        <v>7.36</v>
      </c>
      <c r="G304" s="12">
        <f t="shared" si="23"/>
        <v>7.36</v>
      </c>
      <c r="H304" s="10">
        <f t="shared" si="24"/>
        <v>7.36</v>
      </c>
    </row>
    <row r="305" spans="2:8" ht="14.4" x14ac:dyDescent="0.3">
      <c r="B305" s="13">
        <v>296</v>
      </c>
      <c r="C305" s="46" t="s">
        <v>327</v>
      </c>
      <c r="D305" s="48">
        <v>6.93</v>
      </c>
      <c r="E305" s="37"/>
      <c r="F305" s="12">
        <f t="shared" si="22"/>
        <v>6.93</v>
      </c>
      <c r="G305" s="12">
        <f t="shared" si="23"/>
        <v>6.93</v>
      </c>
      <c r="H305" s="10">
        <f t="shared" si="24"/>
        <v>6.93</v>
      </c>
    </row>
    <row r="306" spans="2:8" ht="28.8" x14ac:dyDescent="0.3">
      <c r="B306" s="13">
        <v>297</v>
      </c>
      <c r="C306" s="46" t="s">
        <v>328</v>
      </c>
      <c r="D306" s="48">
        <v>2.89</v>
      </c>
      <c r="E306" s="37"/>
      <c r="F306" s="12">
        <f t="shared" si="22"/>
        <v>2.89</v>
      </c>
      <c r="G306" s="12">
        <f t="shared" si="23"/>
        <v>2.89</v>
      </c>
      <c r="H306" s="10">
        <f t="shared" si="24"/>
        <v>2.89</v>
      </c>
    </row>
    <row r="307" spans="2:8" ht="28.8" x14ac:dyDescent="0.3">
      <c r="B307" s="13">
        <v>298</v>
      </c>
      <c r="C307" s="46" t="s">
        <v>329</v>
      </c>
      <c r="D307" s="48">
        <v>6.93</v>
      </c>
      <c r="E307" s="37"/>
      <c r="F307" s="12">
        <f t="shared" si="22"/>
        <v>6.93</v>
      </c>
      <c r="G307" s="12">
        <f t="shared" si="23"/>
        <v>6.93</v>
      </c>
      <c r="H307" s="10">
        <f t="shared" si="24"/>
        <v>6.93</v>
      </c>
    </row>
    <row r="308" spans="2:8" ht="28.8" x14ac:dyDescent="0.3">
      <c r="B308" s="13">
        <v>299</v>
      </c>
      <c r="C308" s="46" t="s">
        <v>330</v>
      </c>
      <c r="D308" s="48">
        <v>13.82</v>
      </c>
      <c r="E308" s="37"/>
      <c r="F308" s="12">
        <f t="shared" si="22"/>
        <v>13.82</v>
      </c>
      <c r="G308" s="12">
        <f t="shared" si="23"/>
        <v>13.82</v>
      </c>
      <c r="H308" s="10">
        <f t="shared" si="24"/>
        <v>13.82</v>
      </c>
    </row>
    <row r="309" spans="2:8" ht="14.4" x14ac:dyDescent="0.3">
      <c r="B309" s="13">
        <v>300</v>
      </c>
      <c r="C309" s="46" t="s">
        <v>331</v>
      </c>
      <c r="D309" s="48">
        <v>1.8</v>
      </c>
      <c r="E309" s="37"/>
      <c r="F309" s="12">
        <f t="shared" si="22"/>
        <v>1.8</v>
      </c>
      <c r="G309" s="12">
        <f t="shared" si="23"/>
        <v>1.8</v>
      </c>
      <c r="H309" s="10">
        <f t="shared" si="24"/>
        <v>1.8</v>
      </c>
    </row>
    <row r="310" spans="2:8" ht="14.4" x14ac:dyDescent="0.3">
      <c r="B310" s="13">
        <v>301</v>
      </c>
      <c r="C310" s="46" t="s">
        <v>332</v>
      </c>
      <c r="D310" s="48">
        <v>26.18</v>
      </c>
      <c r="E310" s="37"/>
      <c r="F310" s="12">
        <f t="shared" si="22"/>
        <v>26.18</v>
      </c>
      <c r="G310" s="12">
        <f t="shared" si="23"/>
        <v>26.18</v>
      </c>
      <c r="H310" s="10">
        <f t="shared" si="24"/>
        <v>26.18</v>
      </c>
    </row>
    <row r="311" spans="2:8" ht="14.4" x14ac:dyDescent="0.3">
      <c r="B311" s="13">
        <v>302</v>
      </c>
      <c r="C311" s="46" t="s">
        <v>333</v>
      </c>
      <c r="D311" s="48">
        <v>2.59</v>
      </c>
      <c r="E311" s="37"/>
      <c r="F311" s="12">
        <f t="shared" si="22"/>
        <v>2.59</v>
      </c>
      <c r="G311" s="12">
        <f t="shared" si="23"/>
        <v>2.59</v>
      </c>
      <c r="H311" s="10">
        <f t="shared" si="24"/>
        <v>2.59</v>
      </c>
    </row>
    <row r="312" spans="2:8" ht="28.8" x14ac:dyDescent="0.3">
      <c r="B312" s="13">
        <v>303</v>
      </c>
      <c r="C312" s="46" t="s">
        <v>334</v>
      </c>
      <c r="D312" s="48">
        <v>14.06</v>
      </c>
      <c r="E312" s="37"/>
      <c r="F312" s="12">
        <f t="shared" si="22"/>
        <v>14.06</v>
      </c>
      <c r="G312" s="12">
        <f t="shared" si="23"/>
        <v>14.06</v>
      </c>
      <c r="H312" s="10">
        <f t="shared" si="24"/>
        <v>14.06</v>
      </c>
    </row>
    <row r="313" spans="2:8" ht="14.4" x14ac:dyDescent="0.3">
      <c r="B313" s="13">
        <v>304</v>
      </c>
      <c r="C313" s="46" t="s">
        <v>335</v>
      </c>
      <c r="D313" s="48">
        <v>2.64</v>
      </c>
      <c r="E313" s="37"/>
      <c r="F313" s="12">
        <f t="shared" si="22"/>
        <v>2.64</v>
      </c>
      <c r="G313" s="12">
        <f t="shared" si="23"/>
        <v>2.64</v>
      </c>
      <c r="H313" s="10">
        <f t="shared" si="24"/>
        <v>2.64</v>
      </c>
    </row>
    <row r="314" spans="2:8" ht="28.8" x14ac:dyDescent="0.3">
      <c r="B314" s="13">
        <v>305</v>
      </c>
      <c r="C314" s="46" t="s">
        <v>336</v>
      </c>
      <c r="D314" s="48">
        <v>13.69</v>
      </c>
      <c r="E314" s="37"/>
      <c r="F314" s="12">
        <f t="shared" si="22"/>
        <v>13.69</v>
      </c>
      <c r="G314" s="12">
        <f t="shared" si="23"/>
        <v>13.69</v>
      </c>
      <c r="H314" s="10">
        <f t="shared" si="24"/>
        <v>13.69</v>
      </c>
    </row>
    <row r="315" spans="2:8" ht="28.8" x14ac:dyDescent="0.3">
      <c r="B315" s="13">
        <v>306</v>
      </c>
      <c r="C315" s="46" t="s">
        <v>337</v>
      </c>
      <c r="D315" s="48">
        <v>4.1500000000000004</v>
      </c>
      <c r="E315" s="37"/>
      <c r="F315" s="12">
        <f t="shared" si="22"/>
        <v>4.1500000000000004</v>
      </c>
      <c r="G315" s="12">
        <f t="shared" si="23"/>
        <v>4.1500000000000004</v>
      </c>
      <c r="H315" s="10">
        <f t="shared" si="24"/>
        <v>4.1500000000000004</v>
      </c>
    </row>
    <row r="316" spans="2:8" ht="28.8" x14ac:dyDescent="0.3">
      <c r="B316" s="13">
        <v>307</v>
      </c>
      <c r="C316" s="46" t="s">
        <v>338</v>
      </c>
      <c r="D316" s="48">
        <v>4.88</v>
      </c>
      <c r="E316" s="37"/>
      <c r="F316" s="12">
        <f t="shared" si="22"/>
        <v>4.88</v>
      </c>
      <c r="G316" s="12">
        <f t="shared" si="23"/>
        <v>4.88</v>
      </c>
      <c r="H316" s="10">
        <f t="shared" si="24"/>
        <v>4.88</v>
      </c>
    </row>
    <row r="317" spans="2:8" ht="28.8" x14ac:dyDescent="0.3">
      <c r="B317" s="13">
        <v>308</v>
      </c>
      <c r="C317" s="46" t="s">
        <v>339</v>
      </c>
      <c r="D317" s="48">
        <v>9.01</v>
      </c>
      <c r="E317" s="37"/>
      <c r="F317" s="12">
        <f t="shared" si="22"/>
        <v>9.01</v>
      </c>
      <c r="G317" s="12">
        <f t="shared" si="23"/>
        <v>9.01</v>
      </c>
      <c r="H317" s="10">
        <f t="shared" si="24"/>
        <v>9.01</v>
      </c>
    </row>
    <row r="318" spans="2:8" ht="28.8" x14ac:dyDescent="0.3">
      <c r="B318" s="13">
        <v>309</v>
      </c>
      <c r="C318" s="46" t="s">
        <v>340</v>
      </c>
      <c r="D318" s="48">
        <v>23.99</v>
      </c>
      <c r="E318" s="37"/>
      <c r="F318" s="12">
        <f t="shared" si="22"/>
        <v>23.99</v>
      </c>
      <c r="G318" s="12">
        <f t="shared" si="23"/>
        <v>23.99</v>
      </c>
      <c r="H318" s="10">
        <f t="shared" si="24"/>
        <v>23.99</v>
      </c>
    </row>
    <row r="319" spans="2:8" ht="28.8" x14ac:dyDescent="0.3">
      <c r="B319" s="13">
        <v>310</v>
      </c>
      <c r="C319" s="46" t="s">
        <v>341</v>
      </c>
      <c r="D319" s="48">
        <v>24.94</v>
      </c>
      <c r="E319" s="37"/>
      <c r="F319" s="12">
        <f t="shared" si="22"/>
        <v>24.94</v>
      </c>
      <c r="G319" s="12">
        <f t="shared" si="23"/>
        <v>24.94</v>
      </c>
      <c r="H319" s="10">
        <f t="shared" si="24"/>
        <v>24.94</v>
      </c>
    </row>
    <row r="320" spans="2:8" ht="28.8" x14ac:dyDescent="0.3">
      <c r="B320" s="13">
        <v>311</v>
      </c>
      <c r="C320" s="46" t="s">
        <v>342</v>
      </c>
      <c r="D320" s="48">
        <v>3.96</v>
      </c>
      <c r="E320" s="37"/>
      <c r="F320" s="12">
        <f t="shared" si="22"/>
        <v>3.96</v>
      </c>
      <c r="G320" s="12">
        <f t="shared" si="23"/>
        <v>3.96</v>
      </c>
      <c r="H320" s="10">
        <f t="shared" si="24"/>
        <v>3.96</v>
      </c>
    </row>
    <row r="321" spans="2:8" ht="28.8" x14ac:dyDescent="0.3">
      <c r="B321" s="13">
        <v>312</v>
      </c>
      <c r="C321" s="46" t="s">
        <v>343</v>
      </c>
      <c r="D321" s="48">
        <v>2.21</v>
      </c>
      <c r="E321" s="37"/>
      <c r="F321" s="12">
        <f t="shared" si="22"/>
        <v>2.21</v>
      </c>
      <c r="G321" s="12">
        <f t="shared" si="23"/>
        <v>2.21</v>
      </c>
      <c r="H321" s="10">
        <f t="shared" si="24"/>
        <v>2.21</v>
      </c>
    </row>
    <row r="322" spans="2:8" ht="14.4" x14ac:dyDescent="0.3">
      <c r="B322" s="13">
        <v>313</v>
      </c>
      <c r="C322" s="46" t="s">
        <v>344</v>
      </c>
      <c r="D322" s="48">
        <v>7.27</v>
      </c>
      <c r="E322" s="37"/>
      <c r="F322" s="12">
        <f t="shared" si="22"/>
        <v>7.27</v>
      </c>
      <c r="G322" s="12">
        <f t="shared" si="23"/>
        <v>7.27</v>
      </c>
      <c r="H322" s="10">
        <f t="shared" si="24"/>
        <v>7.27</v>
      </c>
    </row>
    <row r="323" spans="2:8" ht="14.4" x14ac:dyDescent="0.3">
      <c r="B323" s="13">
        <v>314</v>
      </c>
      <c r="C323" s="46" t="s">
        <v>345</v>
      </c>
      <c r="D323" s="48">
        <v>23.15</v>
      </c>
      <c r="E323" s="37"/>
      <c r="F323" s="12">
        <f t="shared" si="22"/>
        <v>23.15</v>
      </c>
      <c r="G323" s="12">
        <f t="shared" si="23"/>
        <v>23.15</v>
      </c>
      <c r="H323" s="10">
        <f t="shared" si="24"/>
        <v>23.15</v>
      </c>
    </row>
    <row r="324" spans="2:8" ht="28.8" x14ac:dyDescent="0.3">
      <c r="B324" s="13">
        <v>315</v>
      </c>
      <c r="C324" s="46" t="s">
        <v>346</v>
      </c>
      <c r="D324" s="48">
        <v>1.1399999999999999</v>
      </c>
      <c r="E324" s="37"/>
      <c r="F324" s="12">
        <f t="shared" si="22"/>
        <v>1.1399999999999999</v>
      </c>
      <c r="G324" s="12">
        <f t="shared" si="23"/>
        <v>1.1399999999999999</v>
      </c>
      <c r="H324" s="10">
        <f t="shared" si="24"/>
        <v>1.1399999999999999</v>
      </c>
    </row>
    <row r="325" spans="2:8" ht="14.4" x14ac:dyDescent="0.3">
      <c r="B325" s="13">
        <v>316</v>
      </c>
      <c r="C325" s="46" t="s">
        <v>347</v>
      </c>
      <c r="D325" s="48">
        <v>4</v>
      </c>
      <c r="E325" s="37"/>
      <c r="F325" s="12">
        <f t="shared" si="22"/>
        <v>4</v>
      </c>
      <c r="G325" s="12">
        <f t="shared" si="23"/>
        <v>4</v>
      </c>
      <c r="H325" s="10">
        <f t="shared" si="24"/>
        <v>4</v>
      </c>
    </row>
    <row r="326" spans="2:8" ht="28.8" x14ac:dyDescent="0.3">
      <c r="B326" s="13">
        <v>317</v>
      </c>
      <c r="C326" s="46" t="s">
        <v>348</v>
      </c>
      <c r="D326" s="48">
        <v>3.1</v>
      </c>
      <c r="E326" s="37"/>
      <c r="F326" s="12">
        <f t="shared" si="22"/>
        <v>3.1</v>
      </c>
      <c r="G326" s="12">
        <f t="shared" si="23"/>
        <v>3.1</v>
      </c>
      <c r="H326" s="10">
        <f t="shared" si="24"/>
        <v>3.1</v>
      </c>
    </row>
    <row r="327" spans="2:8" ht="28.8" x14ac:dyDescent="0.3">
      <c r="B327" s="13">
        <v>318</v>
      </c>
      <c r="C327" s="46" t="s">
        <v>349</v>
      </c>
      <c r="D327" s="48">
        <v>4.8</v>
      </c>
      <c r="E327" s="37"/>
      <c r="F327" s="12">
        <f t="shared" si="22"/>
        <v>4.8</v>
      </c>
      <c r="G327" s="12">
        <f t="shared" si="23"/>
        <v>4.8</v>
      </c>
      <c r="H327" s="10">
        <f t="shared" si="24"/>
        <v>4.8</v>
      </c>
    </row>
    <row r="328" spans="2:8" ht="28.8" x14ac:dyDescent="0.3">
      <c r="B328" s="13">
        <v>319</v>
      </c>
      <c r="C328" s="46" t="s">
        <v>350</v>
      </c>
      <c r="D328" s="48">
        <v>3.11</v>
      </c>
      <c r="E328" s="37"/>
      <c r="F328" s="12">
        <f t="shared" si="22"/>
        <v>3.11</v>
      </c>
      <c r="G328" s="12">
        <f t="shared" si="23"/>
        <v>3.11</v>
      </c>
      <c r="H328" s="10">
        <f t="shared" si="24"/>
        <v>3.11</v>
      </c>
    </row>
    <row r="329" spans="2:8" ht="28.8" x14ac:dyDescent="0.3">
      <c r="B329" s="13">
        <v>320</v>
      </c>
      <c r="C329" s="46" t="s">
        <v>351</v>
      </c>
      <c r="D329" s="48">
        <v>5.75</v>
      </c>
      <c r="E329" s="37"/>
      <c r="F329" s="12">
        <f t="shared" si="22"/>
        <v>5.75</v>
      </c>
      <c r="G329" s="12">
        <f t="shared" si="23"/>
        <v>5.75</v>
      </c>
      <c r="H329" s="10">
        <f t="shared" si="24"/>
        <v>5.75</v>
      </c>
    </row>
    <row r="330" spans="2:8" ht="14.4" x14ac:dyDescent="0.3">
      <c r="B330" s="13">
        <v>321</v>
      </c>
      <c r="C330" s="46" t="s">
        <v>352</v>
      </c>
      <c r="D330" s="48">
        <v>9.9</v>
      </c>
      <c r="E330" s="37"/>
      <c r="F330" s="12">
        <f t="shared" si="22"/>
        <v>9.9</v>
      </c>
      <c r="G330" s="12">
        <f t="shared" si="23"/>
        <v>9.9</v>
      </c>
      <c r="H330" s="10">
        <f t="shared" si="24"/>
        <v>9.9</v>
      </c>
    </row>
    <row r="331" spans="2:8" ht="14.4" x14ac:dyDescent="0.3">
      <c r="B331" s="13">
        <v>322</v>
      </c>
      <c r="C331" s="46" t="s">
        <v>353</v>
      </c>
      <c r="D331" s="48">
        <v>19.93</v>
      </c>
      <c r="E331" s="37"/>
      <c r="F331" s="12">
        <f t="shared" ref="F331:F371" si="25">MIN(D331:E331)</f>
        <v>19.93</v>
      </c>
      <c r="G331" s="12">
        <f t="shared" ref="G331:G371" si="26">MAX(D331:E331)</f>
        <v>19.93</v>
      </c>
      <c r="H331" s="10">
        <f t="shared" ref="H331:H371" si="27">AVERAGE(D331:E331)</f>
        <v>19.93</v>
      </c>
    </row>
    <row r="332" spans="2:8" ht="28.8" x14ac:dyDescent="0.3">
      <c r="B332" s="13">
        <v>323</v>
      </c>
      <c r="C332" s="46" t="s">
        <v>354</v>
      </c>
      <c r="D332" s="48">
        <v>21.16</v>
      </c>
      <c r="E332" s="37"/>
      <c r="F332" s="12">
        <f t="shared" si="25"/>
        <v>21.16</v>
      </c>
      <c r="G332" s="12">
        <f t="shared" si="26"/>
        <v>21.16</v>
      </c>
      <c r="H332" s="10">
        <f t="shared" si="27"/>
        <v>21.16</v>
      </c>
    </row>
    <row r="333" spans="2:8" ht="14.4" x14ac:dyDescent="0.3">
      <c r="B333" s="13">
        <v>324</v>
      </c>
      <c r="C333" s="47" t="s">
        <v>216</v>
      </c>
      <c r="D333" s="48">
        <v>9.86</v>
      </c>
      <c r="E333" s="37"/>
      <c r="F333" s="12">
        <f t="shared" si="25"/>
        <v>9.86</v>
      </c>
      <c r="G333" s="12">
        <f t="shared" si="26"/>
        <v>9.86</v>
      </c>
      <c r="H333" s="10">
        <f t="shared" si="27"/>
        <v>9.86</v>
      </c>
    </row>
    <row r="334" spans="2:8" ht="14.4" x14ac:dyDescent="0.3">
      <c r="B334" s="13">
        <v>325</v>
      </c>
      <c r="C334" s="47" t="s">
        <v>217</v>
      </c>
      <c r="D334" s="48">
        <v>5.17</v>
      </c>
      <c r="E334" s="37"/>
      <c r="F334" s="12">
        <f t="shared" si="25"/>
        <v>5.17</v>
      </c>
      <c r="G334" s="12">
        <f t="shared" si="26"/>
        <v>5.17</v>
      </c>
      <c r="H334" s="10">
        <f t="shared" si="27"/>
        <v>5.17</v>
      </c>
    </row>
    <row r="335" spans="2:8" ht="14.4" x14ac:dyDescent="0.3">
      <c r="B335" s="13">
        <v>326</v>
      </c>
      <c r="C335" s="46" t="s">
        <v>355</v>
      </c>
      <c r="D335" s="48">
        <v>5.17</v>
      </c>
      <c r="E335" s="37"/>
      <c r="F335" s="12">
        <f t="shared" si="25"/>
        <v>5.17</v>
      </c>
      <c r="G335" s="12">
        <f t="shared" si="26"/>
        <v>5.17</v>
      </c>
      <c r="H335" s="10">
        <f t="shared" si="27"/>
        <v>5.17</v>
      </c>
    </row>
    <row r="336" spans="2:8" ht="28.8" x14ac:dyDescent="0.3">
      <c r="B336" s="13">
        <v>327</v>
      </c>
      <c r="C336" s="46" t="s">
        <v>356</v>
      </c>
      <c r="D336" s="48">
        <v>2.4900000000000002</v>
      </c>
      <c r="E336" s="37"/>
      <c r="F336" s="12">
        <f t="shared" si="25"/>
        <v>2.4900000000000002</v>
      </c>
      <c r="G336" s="12">
        <f t="shared" si="26"/>
        <v>2.4900000000000002</v>
      </c>
      <c r="H336" s="10">
        <f t="shared" si="27"/>
        <v>2.4900000000000002</v>
      </c>
    </row>
    <row r="337" spans="2:8" ht="14.4" x14ac:dyDescent="0.3">
      <c r="B337" s="13">
        <v>328</v>
      </c>
      <c r="C337" s="46" t="s">
        <v>357</v>
      </c>
      <c r="D337" s="48">
        <v>2.12</v>
      </c>
      <c r="E337" s="37"/>
      <c r="F337" s="12">
        <f t="shared" si="25"/>
        <v>2.12</v>
      </c>
      <c r="G337" s="12">
        <f t="shared" si="26"/>
        <v>2.12</v>
      </c>
      <c r="H337" s="10">
        <f t="shared" si="27"/>
        <v>2.12</v>
      </c>
    </row>
    <row r="338" spans="2:8" ht="28.8" x14ac:dyDescent="0.3">
      <c r="B338" s="13">
        <v>329</v>
      </c>
      <c r="C338" s="46" t="s">
        <v>358</v>
      </c>
      <c r="D338" s="48">
        <v>3.89</v>
      </c>
      <c r="E338" s="37"/>
      <c r="F338" s="12">
        <f t="shared" si="25"/>
        <v>3.89</v>
      </c>
      <c r="G338" s="12">
        <f t="shared" si="26"/>
        <v>3.89</v>
      </c>
      <c r="H338" s="10">
        <f t="shared" si="27"/>
        <v>3.89</v>
      </c>
    </row>
    <row r="339" spans="2:8" ht="28.8" x14ac:dyDescent="0.3">
      <c r="B339" s="13">
        <v>330</v>
      </c>
      <c r="C339" s="46" t="s">
        <v>359</v>
      </c>
      <c r="D339" s="48">
        <v>9.2100000000000009</v>
      </c>
      <c r="E339" s="37"/>
      <c r="F339" s="12">
        <f t="shared" si="25"/>
        <v>9.2100000000000009</v>
      </c>
      <c r="G339" s="12">
        <f t="shared" si="26"/>
        <v>9.2100000000000009</v>
      </c>
      <c r="H339" s="10">
        <f t="shared" si="27"/>
        <v>9.2100000000000009</v>
      </c>
    </row>
    <row r="340" spans="2:8" ht="28.8" x14ac:dyDescent="0.3">
      <c r="B340" s="13">
        <v>331</v>
      </c>
      <c r="C340" s="46" t="s">
        <v>360</v>
      </c>
      <c r="D340" s="48">
        <v>6.87</v>
      </c>
      <c r="E340" s="37"/>
      <c r="F340" s="12">
        <f t="shared" si="25"/>
        <v>6.87</v>
      </c>
      <c r="G340" s="12">
        <f t="shared" si="26"/>
        <v>6.87</v>
      </c>
      <c r="H340" s="10">
        <f t="shared" si="27"/>
        <v>6.87</v>
      </c>
    </row>
    <row r="341" spans="2:8" ht="28.8" x14ac:dyDescent="0.3">
      <c r="B341" s="13">
        <v>332</v>
      </c>
      <c r="C341" s="46" t="s">
        <v>361</v>
      </c>
      <c r="D341" s="48">
        <v>7.15</v>
      </c>
      <c r="E341" s="37"/>
      <c r="F341" s="12">
        <f t="shared" si="25"/>
        <v>7.15</v>
      </c>
      <c r="G341" s="12">
        <f t="shared" si="26"/>
        <v>7.15</v>
      </c>
      <c r="H341" s="10">
        <f t="shared" si="27"/>
        <v>7.15</v>
      </c>
    </row>
    <row r="342" spans="2:8" ht="14.4" x14ac:dyDescent="0.3">
      <c r="B342" s="13">
        <v>333</v>
      </c>
      <c r="C342" s="46" t="s">
        <v>362</v>
      </c>
      <c r="D342" s="48">
        <v>2.5499999999999998</v>
      </c>
      <c r="E342" s="37"/>
      <c r="F342" s="12">
        <f t="shared" si="25"/>
        <v>2.5499999999999998</v>
      </c>
      <c r="G342" s="12">
        <f t="shared" si="26"/>
        <v>2.5499999999999998</v>
      </c>
      <c r="H342" s="10">
        <f t="shared" si="27"/>
        <v>2.5499999999999998</v>
      </c>
    </row>
    <row r="343" spans="2:8" ht="28.8" x14ac:dyDescent="0.3">
      <c r="B343" s="13">
        <v>334</v>
      </c>
      <c r="C343" s="46" t="s">
        <v>363</v>
      </c>
      <c r="D343" s="48">
        <v>3.12</v>
      </c>
      <c r="E343" s="37"/>
      <c r="F343" s="12">
        <f t="shared" si="25"/>
        <v>3.12</v>
      </c>
      <c r="G343" s="12">
        <f t="shared" si="26"/>
        <v>3.12</v>
      </c>
      <c r="H343" s="10">
        <f t="shared" si="27"/>
        <v>3.12</v>
      </c>
    </row>
    <row r="344" spans="2:8" ht="28.8" x14ac:dyDescent="0.3">
      <c r="B344" s="13">
        <v>335</v>
      </c>
      <c r="C344" s="46" t="s">
        <v>364</v>
      </c>
      <c r="D344" s="48">
        <v>4.99</v>
      </c>
      <c r="E344" s="37"/>
      <c r="F344" s="12">
        <f t="shared" si="25"/>
        <v>4.99</v>
      </c>
      <c r="G344" s="12">
        <f t="shared" si="26"/>
        <v>4.99</v>
      </c>
      <c r="H344" s="10">
        <f t="shared" si="27"/>
        <v>4.99</v>
      </c>
    </row>
    <row r="345" spans="2:8" ht="14.4" x14ac:dyDescent="0.3">
      <c r="B345" s="13">
        <v>336</v>
      </c>
      <c r="C345" s="46" t="s">
        <v>365</v>
      </c>
      <c r="D345" s="48">
        <v>4.13</v>
      </c>
      <c r="E345" s="37"/>
      <c r="F345" s="12">
        <f t="shared" si="25"/>
        <v>4.13</v>
      </c>
      <c r="G345" s="12">
        <f t="shared" si="26"/>
        <v>4.13</v>
      </c>
      <c r="H345" s="10">
        <f t="shared" si="27"/>
        <v>4.13</v>
      </c>
    </row>
    <row r="346" spans="2:8" ht="14.4" x14ac:dyDescent="0.3">
      <c r="B346" s="13">
        <v>337</v>
      </c>
      <c r="C346" s="46" t="s">
        <v>366</v>
      </c>
      <c r="D346" s="48">
        <v>3.33</v>
      </c>
      <c r="E346" s="37"/>
      <c r="F346" s="12">
        <f t="shared" si="25"/>
        <v>3.33</v>
      </c>
      <c r="G346" s="12">
        <f t="shared" si="26"/>
        <v>3.33</v>
      </c>
      <c r="H346" s="10">
        <f t="shared" si="27"/>
        <v>3.33</v>
      </c>
    </row>
    <row r="347" spans="2:8" ht="14.4" x14ac:dyDescent="0.3">
      <c r="B347" s="13">
        <v>338</v>
      </c>
      <c r="C347" s="46" t="s">
        <v>367</v>
      </c>
      <c r="D347" s="48">
        <v>0.49</v>
      </c>
      <c r="E347" s="37"/>
      <c r="F347" s="12">
        <f t="shared" si="25"/>
        <v>0.49</v>
      </c>
      <c r="G347" s="12">
        <f t="shared" si="26"/>
        <v>0.49</v>
      </c>
      <c r="H347" s="10">
        <f t="shared" si="27"/>
        <v>0.49</v>
      </c>
    </row>
    <row r="348" spans="2:8" ht="28.8" x14ac:dyDescent="0.3">
      <c r="B348" s="13">
        <v>339</v>
      </c>
      <c r="C348" s="46" t="s">
        <v>368</v>
      </c>
      <c r="D348" s="48">
        <v>1.17</v>
      </c>
      <c r="E348" s="37"/>
      <c r="F348" s="12">
        <f t="shared" si="25"/>
        <v>1.17</v>
      </c>
      <c r="G348" s="12">
        <f t="shared" si="26"/>
        <v>1.17</v>
      </c>
      <c r="H348" s="10">
        <f t="shared" si="27"/>
        <v>1.17</v>
      </c>
    </row>
    <row r="349" spans="2:8" ht="28.8" x14ac:dyDescent="0.3">
      <c r="B349" s="13">
        <v>340</v>
      </c>
      <c r="C349" s="46" t="s">
        <v>369</v>
      </c>
      <c r="D349" s="48">
        <v>1.62</v>
      </c>
      <c r="E349" s="37"/>
      <c r="F349" s="12">
        <f t="shared" si="25"/>
        <v>1.62</v>
      </c>
      <c r="G349" s="12">
        <f t="shared" si="26"/>
        <v>1.62</v>
      </c>
      <c r="H349" s="10">
        <f t="shared" si="27"/>
        <v>1.62</v>
      </c>
    </row>
    <row r="350" spans="2:8" ht="14.4" x14ac:dyDescent="0.3">
      <c r="B350" s="13">
        <v>341</v>
      </c>
      <c r="C350" s="46" t="s">
        <v>370</v>
      </c>
      <c r="D350" s="48">
        <v>3.61</v>
      </c>
      <c r="E350" s="37"/>
      <c r="F350" s="12">
        <f t="shared" si="25"/>
        <v>3.61</v>
      </c>
      <c r="G350" s="12">
        <f t="shared" si="26"/>
        <v>3.61</v>
      </c>
      <c r="H350" s="10">
        <f t="shared" si="27"/>
        <v>3.61</v>
      </c>
    </row>
    <row r="351" spans="2:8" ht="14.4" x14ac:dyDescent="0.3">
      <c r="B351" s="13">
        <v>342</v>
      </c>
      <c r="C351" s="46" t="s">
        <v>371</v>
      </c>
      <c r="D351" s="48">
        <v>3.94</v>
      </c>
      <c r="E351" s="37"/>
      <c r="F351" s="12">
        <f t="shared" si="25"/>
        <v>3.94</v>
      </c>
      <c r="G351" s="12">
        <f t="shared" si="26"/>
        <v>3.94</v>
      </c>
      <c r="H351" s="10">
        <f t="shared" si="27"/>
        <v>3.94</v>
      </c>
    </row>
    <row r="352" spans="2:8" ht="28.8" x14ac:dyDescent="0.3">
      <c r="B352" s="13">
        <v>343</v>
      </c>
      <c r="C352" s="46" t="s">
        <v>372</v>
      </c>
      <c r="D352" s="48">
        <v>2.99</v>
      </c>
      <c r="E352" s="37"/>
      <c r="F352" s="12">
        <f t="shared" si="25"/>
        <v>2.99</v>
      </c>
      <c r="G352" s="12">
        <f t="shared" si="26"/>
        <v>2.99</v>
      </c>
      <c r="H352" s="10">
        <f t="shared" si="27"/>
        <v>2.99</v>
      </c>
    </row>
    <row r="353" spans="2:8" ht="28.8" x14ac:dyDescent="0.3">
      <c r="B353" s="13">
        <v>344</v>
      </c>
      <c r="C353" s="46" t="s">
        <v>373</v>
      </c>
      <c r="D353" s="48">
        <v>9.89</v>
      </c>
      <c r="E353" s="37"/>
      <c r="F353" s="12">
        <f t="shared" si="25"/>
        <v>9.89</v>
      </c>
      <c r="G353" s="12">
        <f t="shared" si="26"/>
        <v>9.89</v>
      </c>
      <c r="H353" s="10">
        <f t="shared" si="27"/>
        <v>9.89</v>
      </c>
    </row>
    <row r="354" spans="2:8" ht="14.4" x14ac:dyDescent="0.3">
      <c r="B354" s="13">
        <v>345</v>
      </c>
      <c r="C354" s="46" t="s">
        <v>374</v>
      </c>
      <c r="D354" s="48">
        <v>18.02</v>
      </c>
      <c r="E354" s="37"/>
      <c r="F354" s="12">
        <f t="shared" si="25"/>
        <v>18.02</v>
      </c>
      <c r="G354" s="12">
        <f t="shared" si="26"/>
        <v>18.02</v>
      </c>
      <c r="H354" s="10">
        <f t="shared" si="27"/>
        <v>18.02</v>
      </c>
    </row>
    <row r="355" spans="2:8" ht="14.4" x14ac:dyDescent="0.3">
      <c r="B355" s="13">
        <v>346</v>
      </c>
      <c r="C355" s="46" t="s">
        <v>375</v>
      </c>
      <c r="D355" s="48">
        <v>2.68</v>
      </c>
      <c r="E355" s="37"/>
      <c r="F355" s="12">
        <f t="shared" si="25"/>
        <v>2.68</v>
      </c>
      <c r="G355" s="12">
        <f t="shared" si="26"/>
        <v>2.68</v>
      </c>
      <c r="H355" s="10">
        <f t="shared" si="27"/>
        <v>2.68</v>
      </c>
    </row>
    <row r="356" spans="2:8" ht="14.4" x14ac:dyDescent="0.3">
      <c r="B356" s="13">
        <v>347</v>
      </c>
      <c r="C356" s="46" t="s">
        <v>376</v>
      </c>
      <c r="D356" s="48">
        <v>5.1100000000000003</v>
      </c>
      <c r="E356" s="37"/>
      <c r="F356" s="12">
        <f t="shared" si="25"/>
        <v>5.1100000000000003</v>
      </c>
      <c r="G356" s="12">
        <f t="shared" si="26"/>
        <v>5.1100000000000003</v>
      </c>
      <c r="H356" s="10">
        <f t="shared" si="27"/>
        <v>5.1100000000000003</v>
      </c>
    </row>
    <row r="357" spans="2:8" ht="14.4" x14ac:dyDescent="0.3">
      <c r="B357" s="13">
        <v>348</v>
      </c>
      <c r="C357" s="46" t="s">
        <v>377</v>
      </c>
      <c r="D357" s="48">
        <v>4.99</v>
      </c>
      <c r="E357" s="37"/>
      <c r="F357" s="12">
        <f t="shared" si="25"/>
        <v>4.99</v>
      </c>
      <c r="G357" s="12">
        <f t="shared" si="26"/>
        <v>4.99</v>
      </c>
      <c r="H357" s="10">
        <f t="shared" si="27"/>
        <v>4.99</v>
      </c>
    </row>
    <row r="358" spans="2:8" ht="14.4" x14ac:dyDescent="0.3">
      <c r="B358" s="13">
        <v>349</v>
      </c>
      <c r="C358" s="46" t="s">
        <v>378</v>
      </c>
      <c r="D358" s="48">
        <v>4.17</v>
      </c>
      <c r="E358" s="37"/>
      <c r="F358" s="12">
        <f t="shared" si="25"/>
        <v>4.17</v>
      </c>
      <c r="G358" s="12">
        <f t="shared" si="26"/>
        <v>4.17</v>
      </c>
      <c r="H358" s="10">
        <f t="shared" si="27"/>
        <v>4.17</v>
      </c>
    </row>
    <row r="359" spans="2:8" ht="28.8" x14ac:dyDescent="0.3">
      <c r="B359" s="13">
        <v>350</v>
      </c>
      <c r="C359" s="46" t="s">
        <v>379</v>
      </c>
      <c r="D359" s="48">
        <v>6.98</v>
      </c>
      <c r="E359" s="37"/>
      <c r="F359" s="12">
        <f t="shared" si="25"/>
        <v>6.98</v>
      </c>
      <c r="G359" s="12">
        <f t="shared" si="26"/>
        <v>6.98</v>
      </c>
      <c r="H359" s="10">
        <f t="shared" si="27"/>
        <v>6.98</v>
      </c>
    </row>
    <row r="360" spans="2:8" ht="28.8" x14ac:dyDescent="0.3">
      <c r="B360" s="13">
        <v>351</v>
      </c>
      <c r="C360" s="46" t="s">
        <v>380</v>
      </c>
      <c r="D360" s="48">
        <v>5.58</v>
      </c>
      <c r="E360" s="37"/>
      <c r="F360" s="12">
        <f t="shared" si="25"/>
        <v>5.58</v>
      </c>
      <c r="G360" s="12">
        <f t="shared" si="26"/>
        <v>5.58</v>
      </c>
      <c r="H360" s="10">
        <f t="shared" si="27"/>
        <v>5.58</v>
      </c>
    </row>
    <row r="361" spans="2:8" ht="28.8" x14ac:dyDescent="0.3">
      <c r="B361" s="13">
        <v>352</v>
      </c>
      <c r="C361" s="46" t="s">
        <v>381</v>
      </c>
      <c r="D361" s="48">
        <v>6.89</v>
      </c>
      <c r="E361" s="37"/>
      <c r="F361" s="12">
        <f t="shared" si="25"/>
        <v>6.89</v>
      </c>
      <c r="G361" s="12">
        <f t="shared" si="26"/>
        <v>6.89</v>
      </c>
      <c r="H361" s="10">
        <f t="shared" si="27"/>
        <v>6.89</v>
      </c>
    </row>
    <row r="362" spans="2:8" ht="28.8" x14ac:dyDescent="0.3">
      <c r="B362" s="13">
        <v>353</v>
      </c>
      <c r="C362" s="46" t="s">
        <v>382</v>
      </c>
      <c r="D362" s="48">
        <v>2.66</v>
      </c>
      <c r="E362" s="37"/>
      <c r="F362" s="12">
        <f t="shared" si="25"/>
        <v>2.66</v>
      </c>
      <c r="G362" s="12">
        <f t="shared" si="26"/>
        <v>2.66</v>
      </c>
      <c r="H362" s="10">
        <f t="shared" si="27"/>
        <v>2.66</v>
      </c>
    </row>
    <row r="363" spans="2:8" ht="14.4" x14ac:dyDescent="0.3">
      <c r="B363" s="13">
        <v>354</v>
      </c>
      <c r="C363" s="46" t="s">
        <v>218</v>
      </c>
      <c r="D363" s="48">
        <v>2.66</v>
      </c>
      <c r="E363" s="37"/>
      <c r="F363" s="12">
        <f t="shared" si="25"/>
        <v>2.66</v>
      </c>
      <c r="G363" s="12">
        <f t="shared" si="26"/>
        <v>2.66</v>
      </c>
      <c r="H363" s="10">
        <f t="shared" si="27"/>
        <v>2.66</v>
      </c>
    </row>
    <row r="364" spans="2:8" ht="14.4" x14ac:dyDescent="0.3">
      <c r="B364" s="13">
        <v>355</v>
      </c>
      <c r="C364" s="46" t="s">
        <v>383</v>
      </c>
      <c r="D364" s="48">
        <v>23.06</v>
      </c>
      <c r="E364" s="37"/>
      <c r="F364" s="12">
        <f t="shared" si="25"/>
        <v>23.06</v>
      </c>
      <c r="G364" s="12">
        <f t="shared" si="26"/>
        <v>23.06</v>
      </c>
      <c r="H364" s="10">
        <f t="shared" si="27"/>
        <v>23.06</v>
      </c>
    </row>
    <row r="365" spans="2:8" ht="14.4" x14ac:dyDescent="0.3">
      <c r="B365" s="13">
        <v>356</v>
      </c>
      <c r="C365" s="46" t="s">
        <v>384</v>
      </c>
      <c r="D365" s="48">
        <v>3.12</v>
      </c>
      <c r="E365" s="37"/>
      <c r="F365" s="12">
        <f t="shared" si="25"/>
        <v>3.12</v>
      </c>
      <c r="G365" s="12">
        <f t="shared" si="26"/>
        <v>3.12</v>
      </c>
      <c r="H365" s="10">
        <f t="shared" si="27"/>
        <v>3.12</v>
      </c>
    </row>
    <row r="366" spans="2:8" ht="14.4" x14ac:dyDescent="0.3">
      <c r="B366" s="13">
        <v>357</v>
      </c>
      <c r="C366" s="46" t="s">
        <v>385</v>
      </c>
      <c r="D366" s="48">
        <v>6.99</v>
      </c>
      <c r="E366" s="37"/>
      <c r="F366" s="12">
        <f t="shared" si="25"/>
        <v>6.99</v>
      </c>
      <c r="G366" s="12">
        <f t="shared" si="26"/>
        <v>6.99</v>
      </c>
      <c r="H366" s="10">
        <f t="shared" si="27"/>
        <v>6.99</v>
      </c>
    </row>
    <row r="367" spans="2:8" ht="14.4" x14ac:dyDescent="0.3">
      <c r="B367" s="13">
        <v>358</v>
      </c>
      <c r="C367" s="46" t="s">
        <v>386</v>
      </c>
      <c r="D367" s="48">
        <v>10.64</v>
      </c>
      <c r="E367" s="37"/>
      <c r="F367" s="12">
        <f t="shared" si="25"/>
        <v>10.64</v>
      </c>
      <c r="G367" s="12">
        <f t="shared" si="26"/>
        <v>10.64</v>
      </c>
      <c r="H367" s="10">
        <f t="shared" si="27"/>
        <v>10.64</v>
      </c>
    </row>
    <row r="368" spans="2:8" ht="28.8" x14ac:dyDescent="0.3">
      <c r="B368" s="13">
        <v>359</v>
      </c>
      <c r="C368" s="46" t="s">
        <v>387</v>
      </c>
      <c r="D368" s="48">
        <v>14.15</v>
      </c>
      <c r="E368" s="37"/>
      <c r="F368" s="12">
        <f t="shared" si="25"/>
        <v>14.15</v>
      </c>
      <c r="G368" s="12">
        <f t="shared" si="26"/>
        <v>14.15</v>
      </c>
      <c r="H368" s="10">
        <f t="shared" si="27"/>
        <v>14.15</v>
      </c>
    </row>
    <row r="369" spans="2:8" ht="14.4" x14ac:dyDescent="0.3">
      <c r="B369" s="13">
        <v>360</v>
      </c>
      <c r="C369" s="46" t="s">
        <v>388</v>
      </c>
      <c r="D369" s="48">
        <v>15.84</v>
      </c>
      <c r="E369" s="37"/>
      <c r="F369" s="12">
        <f t="shared" si="25"/>
        <v>15.84</v>
      </c>
      <c r="G369" s="12">
        <f t="shared" si="26"/>
        <v>15.84</v>
      </c>
      <c r="H369" s="10">
        <f t="shared" si="27"/>
        <v>15.84</v>
      </c>
    </row>
    <row r="370" spans="2:8" ht="14.4" x14ac:dyDescent="0.3">
      <c r="B370" s="13">
        <v>361</v>
      </c>
      <c r="C370" s="46" t="s">
        <v>389</v>
      </c>
      <c r="D370" s="48">
        <v>4.0999999999999996</v>
      </c>
      <c r="E370" s="37"/>
      <c r="F370" s="12">
        <f t="shared" si="25"/>
        <v>4.0999999999999996</v>
      </c>
      <c r="G370" s="12">
        <f t="shared" si="26"/>
        <v>4.0999999999999996</v>
      </c>
      <c r="H370" s="10">
        <f t="shared" si="27"/>
        <v>4.0999999999999996</v>
      </c>
    </row>
    <row r="371" spans="2:8" ht="14.4" x14ac:dyDescent="0.3">
      <c r="B371" s="13">
        <v>362</v>
      </c>
      <c r="C371" s="46" t="s">
        <v>390</v>
      </c>
      <c r="D371" s="48">
        <v>23.96</v>
      </c>
      <c r="E371" s="37"/>
      <c r="F371" s="12">
        <f t="shared" si="25"/>
        <v>23.96</v>
      </c>
      <c r="G371" s="12">
        <f t="shared" si="26"/>
        <v>23.96</v>
      </c>
      <c r="H371" s="10">
        <f t="shared" si="27"/>
        <v>23.96</v>
      </c>
    </row>
  </sheetData>
  <mergeCells count="8">
    <mergeCell ref="C7:E7"/>
    <mergeCell ref="E47:E48"/>
    <mergeCell ref="F7:H8"/>
    <mergeCell ref="B3:H3"/>
    <mergeCell ref="B4:H4"/>
    <mergeCell ref="F5:H6"/>
    <mergeCell ref="C5:E5"/>
    <mergeCell ref="C6:E6"/>
  </mergeCells>
  <pageMargins left="0.511811024" right="0.511811024" top="0.78740157499999996" bottom="0.78740157499999996" header="0.31496062000000002" footer="0.31496062000000002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G367"/>
  <sheetViews>
    <sheetView topLeftCell="A353" zoomScale="85" zoomScaleNormal="85" workbookViewId="0">
      <selection activeCell="F370" sqref="F370"/>
    </sheetView>
  </sheetViews>
  <sheetFormatPr defaultColWidth="9.109375" defaultRowHeight="11.4" x14ac:dyDescent="0.3"/>
  <cols>
    <col min="1" max="1" width="5.6640625" style="18" customWidth="1"/>
    <col min="2" max="2" width="8.88671875" style="18" customWidth="1"/>
    <col min="3" max="3" width="42.5546875" style="19" customWidth="1"/>
    <col min="4" max="4" width="15.77734375" style="20" bestFit="1" customWidth="1"/>
    <col min="5" max="5" width="7.33203125" style="18" customWidth="1"/>
    <col min="6" max="6" width="14.109375" style="21" customWidth="1"/>
    <col min="7" max="7" width="17.33203125" style="21" bestFit="1" customWidth="1"/>
    <col min="8" max="16384" width="9.109375" style="18"/>
  </cols>
  <sheetData>
    <row r="1" spans="1:7" s="16" customFormat="1" ht="12" x14ac:dyDescent="0.3">
      <c r="A1" s="3"/>
      <c r="B1" s="3"/>
      <c r="C1" s="7"/>
      <c r="D1" s="1"/>
      <c r="E1" s="3"/>
      <c r="F1" s="8"/>
      <c r="G1" s="8"/>
    </row>
    <row r="2" spans="1:7" s="16" customFormat="1" ht="15.6" x14ac:dyDescent="0.3">
      <c r="A2" s="55" t="s">
        <v>17</v>
      </c>
      <c r="B2" s="55"/>
      <c r="C2" s="55"/>
      <c r="D2" s="55"/>
      <c r="E2" s="55"/>
      <c r="F2" s="55"/>
      <c r="G2" s="55"/>
    </row>
    <row r="3" spans="1:7" s="16" customFormat="1" ht="12" x14ac:dyDescent="0.3">
      <c r="A3" s="3"/>
      <c r="B3" s="3"/>
      <c r="C3" s="7"/>
      <c r="D3" s="1"/>
      <c r="E3" s="3"/>
      <c r="F3" s="8"/>
      <c r="G3" s="8"/>
    </row>
    <row r="4" spans="1:7" s="17" customFormat="1" ht="48" x14ac:dyDescent="0.3">
      <c r="A4" s="2" t="s">
        <v>10</v>
      </c>
      <c r="B4" s="2" t="s">
        <v>16</v>
      </c>
      <c r="C4" s="14" t="s">
        <v>3</v>
      </c>
      <c r="D4" s="2" t="s">
        <v>11</v>
      </c>
      <c r="E4" s="2" t="s">
        <v>12</v>
      </c>
      <c r="F4" s="9" t="s">
        <v>13</v>
      </c>
      <c r="G4" s="9" t="s">
        <v>14</v>
      </c>
    </row>
    <row r="5" spans="1:7" s="17" customFormat="1" ht="15" thickBot="1" x14ac:dyDescent="0.35">
      <c r="A5" s="2">
        <v>1</v>
      </c>
      <c r="B5" s="40">
        <v>268370</v>
      </c>
      <c r="C5" s="32" t="str">
        <f>'PREÇO MÉDIO'!C10</f>
        <v>ACICLOVIR 200MG</v>
      </c>
      <c r="D5" s="33" t="s">
        <v>61</v>
      </c>
      <c r="E5" s="33">
        <v>30000</v>
      </c>
      <c r="F5" s="34">
        <f>'PREÇO MÉDIO'!D10</f>
        <v>0.14000000000000001</v>
      </c>
      <c r="G5" s="15">
        <f>E5*F5</f>
        <v>4200</v>
      </c>
    </row>
    <row r="6" spans="1:7" s="17" customFormat="1" ht="15" thickBot="1" x14ac:dyDescent="0.35">
      <c r="A6" s="2">
        <v>2</v>
      </c>
      <c r="B6" s="40">
        <v>267502</v>
      </c>
      <c r="C6" s="32" t="str">
        <f>'PREÇO MÉDIO'!C11</f>
        <v>ÁCIDO ACETILSALICÍLICO 100MG</v>
      </c>
      <c r="D6" s="33" t="s">
        <v>61</v>
      </c>
      <c r="E6" s="33">
        <v>180000</v>
      </c>
      <c r="F6" s="34">
        <f>'PREÇO MÉDIO'!D11</f>
        <v>0.09</v>
      </c>
      <c r="G6" s="15">
        <f t="shared" ref="G6:G69" si="0">E6*F6</f>
        <v>16200</v>
      </c>
    </row>
    <row r="7" spans="1:7" s="17" customFormat="1" ht="15" thickBot="1" x14ac:dyDescent="0.35">
      <c r="A7" s="2">
        <v>3</v>
      </c>
      <c r="B7" s="40">
        <v>267501</v>
      </c>
      <c r="C7" s="32" t="str">
        <f>'PREÇO MÉDIO'!C12</f>
        <v>ÁCIDO ACETILSALICÍLICO 500MG</v>
      </c>
      <c r="D7" s="33" t="s">
        <v>61</v>
      </c>
      <c r="E7" s="33">
        <v>20000</v>
      </c>
      <c r="F7" s="34">
        <f>'PREÇO MÉDIO'!D12</f>
        <v>0.31</v>
      </c>
      <c r="G7" s="15">
        <f t="shared" si="0"/>
        <v>6200</v>
      </c>
    </row>
    <row r="8" spans="1:7" s="17" customFormat="1" ht="15" thickBot="1" x14ac:dyDescent="0.35">
      <c r="A8" s="2">
        <v>4</v>
      </c>
      <c r="B8" s="40">
        <v>267503</v>
      </c>
      <c r="C8" s="32" t="str">
        <f>'PREÇO MÉDIO'!C13</f>
        <v>ÁCIDO FÓLICO 5MG</v>
      </c>
      <c r="D8" s="33" t="s">
        <v>61</v>
      </c>
      <c r="E8" s="33">
        <v>50000</v>
      </c>
      <c r="F8" s="34">
        <f>'PREÇO MÉDIO'!D13</f>
        <v>0.06</v>
      </c>
      <c r="G8" s="15">
        <f t="shared" si="0"/>
        <v>3000</v>
      </c>
    </row>
    <row r="9" spans="1:7" s="17" customFormat="1" ht="15" thickBot="1" x14ac:dyDescent="0.35">
      <c r="A9" s="2">
        <v>5</v>
      </c>
      <c r="B9" s="40">
        <v>267504</v>
      </c>
      <c r="C9" s="32" t="str">
        <f>'PREÇO MÉDIO'!C14</f>
        <v>ÁCIDO VALPRÓICO 250 MG</v>
      </c>
      <c r="D9" s="33" t="s">
        <v>61</v>
      </c>
      <c r="E9" s="33">
        <v>60000</v>
      </c>
      <c r="F9" s="34">
        <f>'PREÇO MÉDIO'!D14</f>
        <v>0.26</v>
      </c>
      <c r="G9" s="15">
        <f t="shared" si="0"/>
        <v>15600</v>
      </c>
    </row>
    <row r="10" spans="1:7" s="17" customFormat="1" ht="15" thickBot="1" x14ac:dyDescent="0.35">
      <c r="A10" s="2">
        <v>6</v>
      </c>
      <c r="B10" s="40">
        <v>267505</v>
      </c>
      <c r="C10" s="32" t="str">
        <f>'PREÇO MÉDIO'!C15</f>
        <v>ÁCIDO VALPRÓICO 500 MG</v>
      </c>
      <c r="D10" s="33" t="s">
        <v>61</v>
      </c>
      <c r="E10" s="33">
        <v>55000</v>
      </c>
      <c r="F10" s="34">
        <f>'PREÇO MÉDIO'!D15</f>
        <v>0.56000000000000005</v>
      </c>
      <c r="G10" s="15">
        <f t="shared" si="0"/>
        <v>30800</v>
      </c>
    </row>
    <row r="11" spans="1:7" s="17" customFormat="1" ht="15" thickBot="1" x14ac:dyDescent="0.35">
      <c r="A11" s="2">
        <v>7</v>
      </c>
      <c r="B11" s="40">
        <v>267506</v>
      </c>
      <c r="C11" s="32" t="str">
        <f>'PREÇO MÉDIO'!C16</f>
        <v>ALBENDAZOL 400MG</v>
      </c>
      <c r="D11" s="33" t="s">
        <v>61</v>
      </c>
      <c r="E11" s="33">
        <v>22000</v>
      </c>
      <c r="F11" s="34">
        <f>'PREÇO MÉDIO'!D16</f>
        <v>0.53</v>
      </c>
      <c r="G11" s="15">
        <f t="shared" si="0"/>
        <v>11660</v>
      </c>
    </row>
    <row r="12" spans="1:7" s="17" customFormat="1" ht="15" thickBot="1" x14ac:dyDescent="0.35">
      <c r="A12" s="2">
        <v>8</v>
      </c>
      <c r="B12" s="41">
        <v>385424</v>
      </c>
      <c r="C12" s="32" t="str">
        <f>'PREÇO MÉDIO'!C17</f>
        <v>ALCACHOFRA (CYNARA SCOLYMUS L.)  250 MG</v>
      </c>
      <c r="D12" s="33" t="s">
        <v>64</v>
      </c>
      <c r="E12" s="33">
        <v>600</v>
      </c>
      <c r="F12" s="34">
        <f>'PREÇO MÉDIO'!D17</f>
        <v>0.74</v>
      </c>
      <c r="G12" s="15">
        <f t="shared" si="0"/>
        <v>444</v>
      </c>
    </row>
    <row r="13" spans="1:7" s="17" customFormat="1" ht="15" thickBot="1" x14ac:dyDescent="0.35">
      <c r="A13" s="2">
        <v>9</v>
      </c>
      <c r="B13" s="40">
        <v>267508</v>
      </c>
      <c r="C13" s="32" t="str">
        <f>'PREÇO MÉDIO'!C18</f>
        <v>ALOPURINOL 100MG</v>
      </c>
      <c r="D13" s="33" t="s">
        <v>61</v>
      </c>
      <c r="E13" s="33">
        <v>5000</v>
      </c>
      <c r="F13" s="34">
        <f>'PREÇO MÉDIO'!D18</f>
        <v>0.16</v>
      </c>
      <c r="G13" s="15">
        <f t="shared" si="0"/>
        <v>800</v>
      </c>
    </row>
    <row r="14" spans="1:7" s="17" customFormat="1" ht="15" thickBot="1" x14ac:dyDescent="0.35">
      <c r="A14" s="2">
        <v>10</v>
      </c>
      <c r="B14" s="40">
        <v>267509</v>
      </c>
      <c r="C14" s="32" t="str">
        <f>'PREÇO MÉDIO'!C19</f>
        <v>ALOPURINOL 300MG</v>
      </c>
      <c r="D14" s="33" t="s">
        <v>61</v>
      </c>
      <c r="E14" s="33">
        <v>5000</v>
      </c>
      <c r="F14" s="34">
        <f>'PREÇO MÉDIO'!D19</f>
        <v>0.17</v>
      </c>
      <c r="G14" s="15">
        <f t="shared" si="0"/>
        <v>850</v>
      </c>
    </row>
    <row r="15" spans="1:7" s="17" customFormat="1" ht="15" thickBot="1" x14ac:dyDescent="0.35">
      <c r="A15" s="2">
        <v>11</v>
      </c>
      <c r="B15" s="40">
        <v>308721</v>
      </c>
      <c r="C15" s="32" t="str">
        <f>'PREÇO MÉDIO'!C20</f>
        <v>ALENDRONATO DE SÓDIO 10 MG</v>
      </c>
      <c r="D15" s="33" t="s">
        <v>61</v>
      </c>
      <c r="E15" s="33">
        <v>2000</v>
      </c>
      <c r="F15" s="34">
        <f>'PREÇO MÉDIO'!D20</f>
        <v>0.76</v>
      </c>
      <c r="G15" s="15">
        <f t="shared" si="0"/>
        <v>1520</v>
      </c>
    </row>
    <row r="16" spans="1:7" s="17" customFormat="1" ht="15" thickBot="1" x14ac:dyDescent="0.35">
      <c r="A16" s="2">
        <v>12</v>
      </c>
      <c r="B16" s="40">
        <v>299462</v>
      </c>
      <c r="C16" s="32" t="str">
        <f>'PREÇO MÉDIO'!C21</f>
        <v>ALENDRONATO DE SÓDIO 70 MG</v>
      </c>
      <c r="D16" s="33" t="s">
        <v>61</v>
      </c>
      <c r="E16" s="33">
        <v>5000</v>
      </c>
      <c r="F16" s="34">
        <f>'PREÇO MÉDIO'!D21</f>
        <v>0.18</v>
      </c>
      <c r="G16" s="15">
        <f t="shared" si="0"/>
        <v>900</v>
      </c>
    </row>
    <row r="17" spans="1:7" s="17" customFormat="1" ht="15" thickBot="1" x14ac:dyDescent="0.35">
      <c r="A17" s="2">
        <v>13</v>
      </c>
      <c r="B17" s="40">
        <v>271357</v>
      </c>
      <c r="C17" s="32" t="str">
        <f>'PREÇO MÉDIO'!C22</f>
        <v>ALPRAZOLAM 0,5MG</v>
      </c>
      <c r="D17" s="33" t="s">
        <v>61</v>
      </c>
      <c r="E17" s="33">
        <v>1200</v>
      </c>
      <c r="F17" s="34">
        <f>'PREÇO MÉDIO'!D22</f>
        <v>0.17</v>
      </c>
      <c r="G17" s="15">
        <f t="shared" si="0"/>
        <v>204</v>
      </c>
    </row>
    <row r="18" spans="1:7" s="17" customFormat="1" ht="15" thickBot="1" x14ac:dyDescent="0.35">
      <c r="A18" s="2">
        <v>14</v>
      </c>
      <c r="B18" s="40">
        <v>271356</v>
      </c>
      <c r="C18" s="32" t="str">
        <f>'PREÇO MÉDIO'!C23</f>
        <v>ALPRAZOLAM 1MG</v>
      </c>
      <c r="D18" s="33" t="s">
        <v>61</v>
      </c>
      <c r="E18" s="33">
        <v>1800</v>
      </c>
      <c r="F18" s="34">
        <f>'PREÇO MÉDIO'!D23</f>
        <v>0.06</v>
      </c>
      <c r="G18" s="15">
        <f t="shared" si="0"/>
        <v>108</v>
      </c>
    </row>
    <row r="19" spans="1:7" s="17" customFormat="1" ht="15" thickBot="1" x14ac:dyDescent="0.35">
      <c r="A19" s="2">
        <v>15</v>
      </c>
      <c r="B19" s="40">
        <v>284465</v>
      </c>
      <c r="C19" s="32" t="str">
        <f>'PREÇO MÉDIO'!C24</f>
        <v>ALPRAZOLAM 2MG</v>
      </c>
      <c r="D19" s="33" t="s">
        <v>61</v>
      </c>
      <c r="E19" s="33">
        <v>1200</v>
      </c>
      <c r="F19" s="34">
        <f>'PREÇO MÉDIO'!D24</f>
        <v>0.18</v>
      </c>
      <c r="G19" s="15">
        <f t="shared" si="0"/>
        <v>216</v>
      </c>
    </row>
    <row r="20" spans="1:7" s="17" customFormat="1" ht="15" thickBot="1" x14ac:dyDescent="0.35">
      <c r="A20" s="2">
        <v>16</v>
      </c>
      <c r="B20" s="40">
        <v>267510</v>
      </c>
      <c r="C20" s="32" t="str">
        <f>'PREÇO MÉDIO'!C25</f>
        <v>AMIODARONA 200MG</v>
      </c>
      <c r="D20" s="33" t="s">
        <v>61</v>
      </c>
      <c r="E20" s="33">
        <v>10000</v>
      </c>
      <c r="F20" s="34">
        <f>'PREÇO MÉDIO'!D25</f>
        <v>0.44</v>
      </c>
      <c r="G20" s="15">
        <f t="shared" si="0"/>
        <v>4400</v>
      </c>
    </row>
    <row r="21" spans="1:7" s="17" customFormat="1" ht="15" thickBot="1" x14ac:dyDescent="0.35">
      <c r="A21" s="2">
        <v>17</v>
      </c>
      <c r="B21" s="40">
        <v>267512</v>
      </c>
      <c r="C21" s="32" t="str">
        <f>'PREÇO MÉDIO'!C26</f>
        <v>AMITRIPTILINA 25MG</v>
      </c>
      <c r="D21" s="33" t="s">
        <v>61</v>
      </c>
      <c r="E21" s="33">
        <v>150000</v>
      </c>
      <c r="F21" s="34">
        <f>'PREÇO MÉDIO'!D26</f>
        <v>0.05</v>
      </c>
      <c r="G21" s="15">
        <f t="shared" si="0"/>
        <v>7500</v>
      </c>
    </row>
    <row r="22" spans="1:7" s="17" customFormat="1" ht="15" thickBot="1" x14ac:dyDescent="0.35">
      <c r="A22" s="2">
        <v>18</v>
      </c>
      <c r="B22" s="40">
        <v>276333</v>
      </c>
      <c r="C22" s="32" t="str">
        <f>'PREÇO MÉDIO'!C27</f>
        <v>AMITRIPTILINA 75MG</v>
      </c>
      <c r="D22" s="33" t="s">
        <v>61</v>
      </c>
      <c r="E22" s="33">
        <v>20000</v>
      </c>
      <c r="F22" s="34">
        <f>'PREÇO MÉDIO'!D27</f>
        <v>0.31</v>
      </c>
      <c r="G22" s="15">
        <f t="shared" si="0"/>
        <v>6200</v>
      </c>
    </row>
    <row r="23" spans="1:7" ht="15" thickBot="1" x14ac:dyDescent="0.35">
      <c r="A23" s="2">
        <v>19</v>
      </c>
      <c r="B23" s="40">
        <v>271089</v>
      </c>
      <c r="C23" s="32" t="str">
        <f>'PREÇO MÉDIO'!C28</f>
        <v>AMOXICILINA 500MG</v>
      </c>
      <c r="D23" s="33" t="s">
        <v>64</v>
      </c>
      <c r="E23" s="33">
        <v>60000</v>
      </c>
      <c r="F23" s="34">
        <f>'PREÇO MÉDIO'!D28</f>
        <v>0.18</v>
      </c>
      <c r="G23" s="15">
        <f t="shared" si="0"/>
        <v>10800</v>
      </c>
    </row>
    <row r="24" spans="1:7" ht="29.4" thickBot="1" x14ac:dyDescent="0.35">
      <c r="A24" s="2">
        <v>20</v>
      </c>
      <c r="B24" s="40">
        <v>271217</v>
      </c>
      <c r="C24" s="32" t="str">
        <f>'PREÇO MÉDIO'!C29</f>
        <v>AMOXICILINA 500MG + CLAVULANATO DE POTÁSSIO 125MG</v>
      </c>
      <c r="D24" s="33" t="s">
        <v>64</v>
      </c>
      <c r="E24" s="33">
        <v>30000</v>
      </c>
      <c r="F24" s="34">
        <f>'PREÇO MÉDIO'!D29</f>
        <v>0.99</v>
      </c>
      <c r="G24" s="15">
        <f t="shared" si="0"/>
        <v>29700</v>
      </c>
    </row>
    <row r="25" spans="1:7" ht="15" thickBot="1" x14ac:dyDescent="0.35">
      <c r="A25" s="2">
        <v>21</v>
      </c>
      <c r="B25" s="40">
        <v>268896</v>
      </c>
      <c r="C25" s="32" t="str">
        <f>'PREÇO MÉDIO'!C30</f>
        <v>ANLODIPINO 10MG</v>
      </c>
      <c r="D25" s="33" t="s">
        <v>61</v>
      </c>
      <c r="E25" s="33">
        <v>110000</v>
      </c>
      <c r="F25" s="34">
        <f>'PREÇO MÉDIO'!D30</f>
        <v>0.06</v>
      </c>
      <c r="G25" s="15">
        <f t="shared" si="0"/>
        <v>6600</v>
      </c>
    </row>
    <row r="26" spans="1:7" ht="15" thickBot="1" x14ac:dyDescent="0.35">
      <c r="A26" s="2">
        <v>22</v>
      </c>
      <c r="B26" s="40">
        <v>272434</v>
      </c>
      <c r="C26" s="32" t="str">
        <f>'PREÇO MÉDIO'!C31</f>
        <v>ANLOIDPINO 5MG</v>
      </c>
      <c r="D26" s="33" t="s">
        <v>61</v>
      </c>
      <c r="E26" s="33">
        <v>110000</v>
      </c>
      <c r="F26" s="34">
        <f>'PREÇO MÉDIO'!D31</f>
        <v>7.0000000000000007E-2</v>
      </c>
      <c r="G26" s="15">
        <f t="shared" si="0"/>
        <v>7700</v>
      </c>
    </row>
    <row r="27" spans="1:7" ht="15" thickBot="1" x14ac:dyDescent="0.35">
      <c r="A27" s="2">
        <v>23</v>
      </c>
      <c r="B27" s="40">
        <v>364780</v>
      </c>
      <c r="C27" s="32" t="str">
        <f>'PREÇO MÉDIO'!C32</f>
        <v>ARIPRIPRAZOL 10MG</v>
      </c>
      <c r="D27" s="33" t="s">
        <v>61</v>
      </c>
      <c r="E27" s="33">
        <v>600</v>
      </c>
      <c r="F27" s="34">
        <f>'PREÇO MÉDIO'!D32</f>
        <v>0.48</v>
      </c>
      <c r="G27" s="15">
        <f t="shared" si="0"/>
        <v>288</v>
      </c>
    </row>
    <row r="28" spans="1:7" ht="15" thickBot="1" x14ac:dyDescent="0.35">
      <c r="A28" s="2">
        <v>24</v>
      </c>
      <c r="B28" s="40">
        <v>284101</v>
      </c>
      <c r="C28" s="32" t="str">
        <f>'PREÇO MÉDIO'!C33</f>
        <v>ARIPRIPRAZOL 15MG</v>
      </c>
      <c r="D28" s="33" t="s">
        <v>61</v>
      </c>
      <c r="E28" s="33">
        <v>800</v>
      </c>
      <c r="F28" s="34">
        <f>'PREÇO MÉDIO'!D33</f>
        <v>0.39</v>
      </c>
      <c r="G28" s="15">
        <f t="shared" si="0"/>
        <v>312</v>
      </c>
    </row>
    <row r="29" spans="1:7" ht="15" thickBot="1" x14ac:dyDescent="0.35">
      <c r="A29" s="2">
        <v>25</v>
      </c>
      <c r="B29" s="40">
        <v>364781</v>
      </c>
      <c r="C29" s="32" t="str">
        <f>'PREÇO MÉDIO'!C34</f>
        <v>ARIPRIPRAZOL 20MG</v>
      </c>
      <c r="D29" s="33" t="s">
        <v>61</v>
      </c>
      <c r="E29" s="33">
        <v>850</v>
      </c>
      <c r="F29" s="34">
        <f>'PREÇO MÉDIO'!D34</f>
        <v>0.37</v>
      </c>
      <c r="G29" s="15">
        <f t="shared" si="0"/>
        <v>314.5</v>
      </c>
    </row>
    <row r="30" spans="1:7" ht="15" thickBot="1" x14ac:dyDescent="0.35">
      <c r="A30" s="2">
        <v>26</v>
      </c>
      <c r="B30" s="40">
        <v>267518</v>
      </c>
      <c r="C30" s="32" t="str">
        <f>'PREÇO MÉDIO'!C35</f>
        <v>ATENOLOL 100MG</v>
      </c>
      <c r="D30" s="33" t="s">
        <v>61</v>
      </c>
      <c r="E30" s="33">
        <v>30000</v>
      </c>
      <c r="F30" s="34">
        <f>'PREÇO MÉDIO'!D35</f>
        <v>0.05</v>
      </c>
      <c r="G30" s="15">
        <f t="shared" si="0"/>
        <v>1500</v>
      </c>
    </row>
    <row r="31" spans="1:7" ht="15" thickBot="1" x14ac:dyDescent="0.35">
      <c r="A31" s="2">
        <v>27</v>
      </c>
      <c r="B31" s="40">
        <v>267516</v>
      </c>
      <c r="C31" s="32" t="str">
        <f>'PREÇO MÉDIO'!C36</f>
        <v>ATENOLOL 25MG</v>
      </c>
      <c r="D31" s="33" t="s">
        <v>61</v>
      </c>
      <c r="E31" s="33">
        <v>100000</v>
      </c>
      <c r="F31" s="34">
        <f>'PREÇO MÉDIO'!D36</f>
        <v>0.06</v>
      </c>
      <c r="G31" s="15">
        <f t="shared" si="0"/>
        <v>6000</v>
      </c>
    </row>
    <row r="32" spans="1:7" ht="15" thickBot="1" x14ac:dyDescent="0.35">
      <c r="A32" s="2">
        <v>28</v>
      </c>
      <c r="B32" s="40">
        <v>267517</v>
      </c>
      <c r="C32" s="32" t="str">
        <f>'PREÇO MÉDIO'!C37</f>
        <v>ATENOLOL 50MG</v>
      </c>
      <c r="D32" s="33" t="s">
        <v>61</v>
      </c>
      <c r="E32" s="33">
        <v>70000</v>
      </c>
      <c r="F32" s="34">
        <f>'PREÇO MÉDIO'!D37</f>
        <v>0.05</v>
      </c>
      <c r="G32" s="15">
        <f t="shared" si="0"/>
        <v>3500</v>
      </c>
    </row>
    <row r="33" spans="1:7" ht="15" thickBot="1" x14ac:dyDescent="0.35">
      <c r="A33" s="2">
        <v>29</v>
      </c>
      <c r="B33" s="40">
        <v>268081</v>
      </c>
      <c r="C33" s="32" t="str">
        <f>'PREÇO MÉDIO'!C38</f>
        <v>ATORVASTATINA CÁLCICA 20MG</v>
      </c>
      <c r="D33" s="33" t="s">
        <v>61</v>
      </c>
      <c r="E33" s="33">
        <v>8000</v>
      </c>
      <c r="F33" s="34">
        <f>'PREÇO MÉDIO'!D38</f>
        <v>0.35</v>
      </c>
      <c r="G33" s="15">
        <f t="shared" si="0"/>
        <v>2800</v>
      </c>
    </row>
    <row r="34" spans="1:7" ht="15" thickBot="1" x14ac:dyDescent="0.35">
      <c r="A34" s="2">
        <v>30</v>
      </c>
      <c r="B34" s="40">
        <v>268082</v>
      </c>
      <c r="C34" s="32" t="str">
        <f>'PREÇO MÉDIO'!C39</f>
        <v>ATORVASTATINA CÁLCICA 40MG</v>
      </c>
      <c r="D34" s="33" t="s">
        <v>61</v>
      </c>
      <c r="E34" s="33">
        <v>4000</v>
      </c>
      <c r="F34" s="34">
        <f>'PREÇO MÉDIO'!D39</f>
        <v>0.28000000000000003</v>
      </c>
      <c r="G34" s="15">
        <f t="shared" si="0"/>
        <v>1120</v>
      </c>
    </row>
    <row r="35" spans="1:7" ht="15" thickBot="1" x14ac:dyDescent="0.35">
      <c r="A35" s="2">
        <v>31</v>
      </c>
      <c r="B35" s="40">
        <v>267140</v>
      </c>
      <c r="C35" s="32" t="str">
        <f>'PREÇO MÉDIO'!C40</f>
        <v>AZITROMICINA 500MG</v>
      </c>
      <c r="D35" s="33" t="s">
        <v>61</v>
      </c>
      <c r="E35" s="33">
        <v>25000</v>
      </c>
      <c r="F35" s="34">
        <f>'PREÇO MÉDIO'!D40</f>
        <v>0.67</v>
      </c>
      <c r="G35" s="15">
        <f t="shared" si="0"/>
        <v>16750</v>
      </c>
    </row>
    <row r="36" spans="1:7" ht="15" thickBot="1" x14ac:dyDescent="0.35">
      <c r="A36" s="2">
        <v>32</v>
      </c>
      <c r="B36" s="40">
        <v>270140</v>
      </c>
      <c r="C36" s="32" t="str">
        <f>'PREÇO MÉDIO'!C41</f>
        <v>BIPERIDENO 2MG</v>
      </c>
      <c r="D36" s="33" t="s">
        <v>61</v>
      </c>
      <c r="E36" s="33">
        <v>80000</v>
      </c>
      <c r="F36" s="34">
        <f>'PREÇO MÉDIO'!D41</f>
        <v>0.26</v>
      </c>
      <c r="G36" s="15">
        <f t="shared" si="0"/>
        <v>20800</v>
      </c>
    </row>
    <row r="37" spans="1:7" ht="15" thickBot="1" x14ac:dyDescent="0.35">
      <c r="A37" s="2">
        <v>33</v>
      </c>
      <c r="B37" s="40">
        <v>448634</v>
      </c>
      <c r="C37" s="32" t="str">
        <f>'PREÇO MÉDIO'!C42</f>
        <v>BIPERIDENO 4MG</v>
      </c>
      <c r="D37" s="33" t="s">
        <v>61</v>
      </c>
      <c r="E37" s="33">
        <v>2000</v>
      </c>
      <c r="F37" s="34">
        <f>'PREÇO MÉDIO'!D42</f>
        <v>0.76</v>
      </c>
      <c r="G37" s="15">
        <f t="shared" si="0"/>
        <v>1520</v>
      </c>
    </row>
    <row r="38" spans="1:7" ht="15" thickBot="1" x14ac:dyDescent="0.35">
      <c r="A38" s="2">
        <v>34</v>
      </c>
      <c r="B38" s="40">
        <v>269603</v>
      </c>
      <c r="C38" s="32" t="str">
        <f>'PREÇO MÉDIO'!C43</f>
        <v>BISACODIL 5MG</v>
      </c>
      <c r="D38" s="33" t="s">
        <v>61</v>
      </c>
      <c r="E38" s="33">
        <v>2000</v>
      </c>
      <c r="F38" s="34">
        <f>'PREÇO MÉDIO'!D43</f>
        <v>0.15</v>
      </c>
      <c r="G38" s="15">
        <f t="shared" si="0"/>
        <v>300</v>
      </c>
    </row>
    <row r="39" spans="1:7" ht="15" thickBot="1" x14ac:dyDescent="0.35">
      <c r="A39" s="2">
        <v>35</v>
      </c>
      <c r="B39" s="40">
        <v>416675</v>
      </c>
      <c r="C39" s="32" t="str">
        <f>'PREÇO MÉDIO'!C44</f>
        <v>BISSULFATO DE CLOPIDOGREL 75 MG</v>
      </c>
      <c r="D39" s="33" t="s">
        <v>61</v>
      </c>
      <c r="E39" s="33">
        <v>6000</v>
      </c>
      <c r="F39" s="34">
        <f>'PREÇO MÉDIO'!D44</f>
        <v>0.4</v>
      </c>
      <c r="G39" s="15">
        <f t="shared" si="0"/>
        <v>2400</v>
      </c>
    </row>
    <row r="40" spans="1:7" ht="15" thickBot="1" x14ac:dyDescent="0.35">
      <c r="A40" s="2">
        <v>36</v>
      </c>
      <c r="B40" s="40">
        <v>271773</v>
      </c>
      <c r="C40" s="32" t="str">
        <f>'PREÇO MÉDIO'!C45</f>
        <v>BROMAZEPAM 3MG</v>
      </c>
      <c r="D40" s="33" t="s">
        <v>61</v>
      </c>
      <c r="E40" s="33">
        <v>60000</v>
      </c>
      <c r="F40" s="34">
        <f>'PREÇO MÉDIO'!D45</f>
        <v>0.12</v>
      </c>
      <c r="G40" s="15">
        <f t="shared" si="0"/>
        <v>7200</v>
      </c>
    </row>
    <row r="41" spans="1:7" ht="15" thickBot="1" x14ac:dyDescent="0.35">
      <c r="A41" s="2">
        <v>37</v>
      </c>
      <c r="B41" s="40">
        <v>271774</v>
      </c>
      <c r="C41" s="32" t="str">
        <f>'PREÇO MÉDIO'!C46</f>
        <v>BROMAZEPAM 6MG</v>
      </c>
      <c r="D41" s="33" t="s">
        <v>61</v>
      </c>
      <c r="E41" s="33">
        <v>80000</v>
      </c>
      <c r="F41" s="34">
        <f>'PREÇO MÉDIO'!D46</f>
        <v>0.17</v>
      </c>
      <c r="G41" s="15">
        <f t="shared" si="0"/>
        <v>13600</v>
      </c>
    </row>
    <row r="42" spans="1:7" ht="15" thickBot="1" x14ac:dyDescent="0.35">
      <c r="A42" s="2">
        <v>38</v>
      </c>
      <c r="B42" s="40">
        <v>269954</v>
      </c>
      <c r="C42" s="32" t="str">
        <f>'PREÇO MÉDIO'!C47</f>
        <v>BROMOPRIDA 10MG</v>
      </c>
      <c r="D42" s="33" t="s">
        <v>61</v>
      </c>
      <c r="E42" s="33">
        <v>20000</v>
      </c>
      <c r="F42" s="34">
        <f>'PREÇO MÉDIO'!D47</f>
        <v>0.15</v>
      </c>
      <c r="G42" s="15">
        <f t="shared" si="0"/>
        <v>3000</v>
      </c>
    </row>
    <row r="43" spans="1:7" ht="15" thickBot="1" x14ac:dyDescent="0.35">
      <c r="A43" s="2">
        <v>39</v>
      </c>
      <c r="B43" s="40">
        <v>268994</v>
      </c>
      <c r="C43" s="32" t="str">
        <f>'PREÇO MÉDIO'!C48</f>
        <v>BUPROPIONA 150MG</v>
      </c>
      <c r="D43" s="33" t="s">
        <v>61</v>
      </c>
      <c r="E43" s="33">
        <v>5000</v>
      </c>
      <c r="F43" s="34">
        <f>'PREÇO MÉDIO'!D48</f>
        <v>0.37</v>
      </c>
      <c r="G43" s="15">
        <f t="shared" si="0"/>
        <v>1850</v>
      </c>
    </row>
    <row r="44" spans="1:7" ht="15" thickBot="1" x14ac:dyDescent="0.35">
      <c r="A44" s="2">
        <v>40</v>
      </c>
      <c r="B44" s="40">
        <v>267613</v>
      </c>
      <c r="C44" s="32" t="str">
        <f>'PREÇO MÉDIO'!C49</f>
        <v>CAPTOPRIL 25MG</v>
      </c>
      <c r="D44" s="33" t="s">
        <v>61</v>
      </c>
      <c r="E44" s="33">
        <v>150000</v>
      </c>
      <c r="F44" s="34">
        <f>'PREÇO MÉDIO'!D49</f>
        <v>0.03</v>
      </c>
      <c r="G44" s="15">
        <f t="shared" si="0"/>
        <v>4500</v>
      </c>
    </row>
    <row r="45" spans="1:7" ht="15" thickBot="1" x14ac:dyDescent="0.35">
      <c r="A45" s="2">
        <v>41</v>
      </c>
      <c r="B45" s="40">
        <v>267615</v>
      </c>
      <c r="C45" s="32" t="str">
        <f>'PREÇO MÉDIO'!C50</f>
        <v>CAPTOPRIL 50MG</v>
      </c>
      <c r="D45" s="33" t="s">
        <v>61</v>
      </c>
      <c r="E45" s="33">
        <v>10000</v>
      </c>
      <c r="F45" s="34">
        <f>'PREÇO MÉDIO'!D50</f>
        <v>0.06</v>
      </c>
      <c r="G45" s="15">
        <f t="shared" si="0"/>
        <v>600</v>
      </c>
    </row>
    <row r="46" spans="1:7" ht="15" thickBot="1" x14ac:dyDescent="0.35">
      <c r="A46" s="2">
        <v>42</v>
      </c>
      <c r="B46" s="40">
        <v>267618</v>
      </c>
      <c r="C46" s="32" t="str">
        <f>'PREÇO MÉDIO'!C51</f>
        <v>CARBAMAZEPINA 200MG</v>
      </c>
      <c r="D46" s="33" t="s">
        <v>61</v>
      </c>
      <c r="E46" s="33">
        <v>80000</v>
      </c>
      <c r="F46" s="34">
        <f>'PREÇO MÉDIO'!D51</f>
        <v>0.17</v>
      </c>
      <c r="G46" s="15">
        <f t="shared" si="0"/>
        <v>13600</v>
      </c>
    </row>
    <row r="47" spans="1:7" ht="43.8" thickBot="1" x14ac:dyDescent="0.35">
      <c r="A47" s="2">
        <v>43</v>
      </c>
      <c r="B47" s="40">
        <v>270893</v>
      </c>
      <c r="C47" s="32" t="str">
        <f>'PREÇO MÉDIO'!C52</f>
        <v>CARBONATO DE CÁLCIO + COLECALCIFEROL 1.250 MG (EQUIVALENTE A 500 MG DE CÁLCIO ELEMENTAR) + 200 UI</v>
      </c>
      <c r="D47" s="33" t="s">
        <v>61</v>
      </c>
      <c r="E47" s="33">
        <v>30000</v>
      </c>
      <c r="F47" s="34">
        <f>'PREÇO MÉDIO'!D52</f>
        <v>0.1</v>
      </c>
      <c r="G47" s="15">
        <f t="shared" si="0"/>
        <v>3000</v>
      </c>
    </row>
    <row r="48" spans="1:7" ht="43.8" thickBot="1" x14ac:dyDescent="0.35">
      <c r="A48" s="2">
        <v>44</v>
      </c>
      <c r="B48" s="40">
        <v>396076</v>
      </c>
      <c r="C48" s="32" t="str">
        <f>'PREÇO MÉDIO'!C53</f>
        <v>CARBONATO DE CÁLCIO + COLECALCIFEROL 1.500 MG (EQUIVALENTE A 600 MG DE CÁLCIO ELEMENTAR) + 400 UI</v>
      </c>
      <c r="D48" s="33" t="s">
        <v>61</v>
      </c>
      <c r="E48" s="33">
        <v>30000</v>
      </c>
      <c r="F48" s="34">
        <f>'PREÇO MÉDIO'!D53</f>
        <v>0.05</v>
      </c>
      <c r="G48" s="15">
        <f t="shared" si="0"/>
        <v>1500</v>
      </c>
    </row>
    <row r="49" spans="1:7" ht="15" thickBot="1" x14ac:dyDescent="0.35">
      <c r="A49" s="2">
        <v>45</v>
      </c>
      <c r="B49" s="41">
        <v>267621</v>
      </c>
      <c r="C49" s="32" t="str">
        <f>'PREÇO MÉDIO'!C54</f>
        <v>CARBONATO DE LÍTIO 300MG</v>
      </c>
      <c r="D49" s="33" t="s">
        <v>61</v>
      </c>
      <c r="E49" s="33">
        <v>80000</v>
      </c>
      <c r="F49" s="34">
        <f>'PREÇO MÉDIO'!D54</f>
        <v>0.19</v>
      </c>
      <c r="G49" s="15">
        <f t="shared" si="0"/>
        <v>15200</v>
      </c>
    </row>
    <row r="50" spans="1:7" ht="15" thickBot="1" x14ac:dyDescent="0.35">
      <c r="A50" s="2">
        <v>46</v>
      </c>
      <c r="B50" s="40">
        <v>267564</v>
      </c>
      <c r="C50" s="32" t="str">
        <f>'PREÇO MÉDIO'!C55</f>
        <v>CARVEDILOL 12,5MG</v>
      </c>
      <c r="D50" s="33" t="s">
        <v>61</v>
      </c>
      <c r="E50" s="33">
        <v>45000</v>
      </c>
      <c r="F50" s="34">
        <f>'PREÇO MÉDIO'!D55</f>
        <v>0.06</v>
      </c>
      <c r="G50" s="15">
        <f t="shared" si="0"/>
        <v>2700</v>
      </c>
    </row>
    <row r="51" spans="1:7" ht="15" thickBot="1" x14ac:dyDescent="0.35">
      <c r="A51" s="2">
        <v>47</v>
      </c>
      <c r="B51" s="40">
        <v>267567</v>
      </c>
      <c r="C51" s="32" t="str">
        <f>'PREÇO MÉDIO'!C56</f>
        <v>CARVEDILOL 25MG</v>
      </c>
      <c r="D51" s="33" t="s">
        <v>61</v>
      </c>
      <c r="E51" s="33">
        <v>50000</v>
      </c>
      <c r="F51" s="34">
        <f>'PREÇO MÉDIO'!D56</f>
        <v>0.06</v>
      </c>
      <c r="G51" s="15">
        <f t="shared" si="0"/>
        <v>3000</v>
      </c>
    </row>
    <row r="52" spans="1:7" ht="15" thickBot="1" x14ac:dyDescent="0.35">
      <c r="A52" s="2">
        <v>48</v>
      </c>
      <c r="B52" s="40">
        <v>267566</v>
      </c>
      <c r="C52" s="32" t="str">
        <f>'PREÇO MÉDIO'!C57</f>
        <v>CARVEDILOL 3,125MG</v>
      </c>
      <c r="D52" s="33" t="s">
        <v>61</v>
      </c>
      <c r="E52" s="33">
        <v>30000</v>
      </c>
      <c r="F52" s="34">
        <f>'PREÇO MÉDIO'!D57</f>
        <v>7.0000000000000007E-2</v>
      </c>
      <c r="G52" s="15">
        <f t="shared" si="0"/>
        <v>2100</v>
      </c>
    </row>
    <row r="53" spans="1:7" ht="15" thickBot="1" x14ac:dyDescent="0.35">
      <c r="A53" s="2">
        <v>49</v>
      </c>
      <c r="B53" s="40">
        <v>267565</v>
      </c>
      <c r="C53" s="32" t="str">
        <f>'PREÇO MÉDIO'!C58</f>
        <v>CARVEDILOL 6,25MG</v>
      </c>
      <c r="D53" s="33" t="s">
        <v>61</v>
      </c>
      <c r="E53" s="33">
        <v>30000</v>
      </c>
      <c r="F53" s="34">
        <f>'PREÇO MÉDIO'!D58</f>
        <v>0.08</v>
      </c>
      <c r="G53" s="15">
        <f t="shared" si="0"/>
        <v>2400</v>
      </c>
    </row>
    <row r="54" spans="1:7" ht="15" thickBot="1" x14ac:dyDescent="0.35">
      <c r="A54" s="2">
        <v>50</v>
      </c>
      <c r="B54" s="40">
        <v>267625</v>
      </c>
      <c r="C54" s="32" t="str">
        <f>'PREÇO MÉDIO'!C59</f>
        <v>CEFALEXINA 500MG</v>
      </c>
      <c r="D54" s="33" t="s">
        <v>61</v>
      </c>
      <c r="E54" s="33">
        <v>48000</v>
      </c>
      <c r="F54" s="34">
        <f>'PREÇO MÉDIO'!D59</f>
        <v>0.45</v>
      </c>
      <c r="G54" s="15">
        <f t="shared" si="0"/>
        <v>21600</v>
      </c>
    </row>
    <row r="55" spans="1:7" ht="15" thickBot="1" x14ac:dyDescent="0.35">
      <c r="A55" s="2">
        <v>51</v>
      </c>
      <c r="B55" s="40">
        <v>268866</v>
      </c>
      <c r="C55" s="32" t="str">
        <f>'PREÇO MÉDIO'!C60</f>
        <v>CELECOXIBE 200 MG</v>
      </c>
      <c r="D55" s="33" t="s">
        <v>61</v>
      </c>
      <c r="E55" s="33">
        <v>10000</v>
      </c>
      <c r="F55" s="34">
        <f>'PREÇO MÉDIO'!D60</f>
        <v>0.65</v>
      </c>
      <c r="G55" s="15">
        <f t="shared" si="0"/>
        <v>6500</v>
      </c>
    </row>
    <row r="56" spans="1:7" ht="15" thickBot="1" x14ac:dyDescent="0.35">
      <c r="A56" s="2">
        <v>52</v>
      </c>
      <c r="B56" s="40">
        <v>267151</v>
      </c>
      <c r="C56" s="32" t="str">
        <f>'PREÇO MÉDIO'!C61</f>
        <v>CETOCONAZOL 200MG</v>
      </c>
      <c r="D56" s="33" t="s">
        <v>61</v>
      </c>
      <c r="E56" s="33">
        <v>40000</v>
      </c>
      <c r="F56" s="34">
        <f>'PREÇO MÉDIO'!D61</f>
        <v>0.21</v>
      </c>
      <c r="G56" s="15">
        <f t="shared" si="0"/>
        <v>8400</v>
      </c>
    </row>
    <row r="57" spans="1:7" ht="15" thickBot="1" x14ac:dyDescent="0.35">
      <c r="A57" s="2">
        <v>53</v>
      </c>
      <c r="B57" s="40">
        <v>308738</v>
      </c>
      <c r="C57" s="32" t="str">
        <f>'PREÇO MÉDIO'!C62</f>
        <v>CIPROFIBRATO 100MG</v>
      </c>
      <c r="D57" s="33" t="s">
        <v>61</v>
      </c>
      <c r="E57" s="33">
        <v>10000</v>
      </c>
      <c r="F57" s="34">
        <f>'PREÇO MÉDIO'!D62</f>
        <v>0.25</v>
      </c>
      <c r="G57" s="15">
        <f t="shared" si="0"/>
        <v>2500</v>
      </c>
    </row>
    <row r="58" spans="1:7" ht="15" thickBot="1" x14ac:dyDescent="0.35">
      <c r="A58" s="2">
        <v>54</v>
      </c>
      <c r="B58" s="40">
        <v>267631</v>
      </c>
      <c r="C58" s="32" t="str">
        <f>'PREÇO MÉDIO'!C63</f>
        <v>CIPROFLOXACINO 250MG</v>
      </c>
      <c r="D58" s="33" t="s">
        <v>61</v>
      </c>
      <c r="E58" s="33">
        <v>5000</v>
      </c>
      <c r="F58" s="34">
        <f>'PREÇO MÉDIO'!D63</f>
        <v>0.24</v>
      </c>
      <c r="G58" s="15">
        <f t="shared" si="0"/>
        <v>1200</v>
      </c>
    </row>
    <row r="59" spans="1:7" ht="15" thickBot="1" x14ac:dyDescent="0.35">
      <c r="A59" s="2">
        <v>55</v>
      </c>
      <c r="B59" s="40">
        <v>267632</v>
      </c>
      <c r="C59" s="32" t="str">
        <f>'PREÇO MÉDIO'!C64</f>
        <v>CIPROFLOXACINO 500MG</v>
      </c>
      <c r="D59" s="33" t="s">
        <v>61</v>
      </c>
      <c r="E59" s="33">
        <v>55000</v>
      </c>
      <c r="F59" s="34">
        <f>'PREÇO MÉDIO'!D64</f>
        <v>0.28000000000000003</v>
      </c>
      <c r="G59" s="15">
        <f t="shared" si="0"/>
        <v>15400</v>
      </c>
    </row>
    <row r="60" spans="1:7" ht="15" thickBot="1" x14ac:dyDescent="0.35">
      <c r="A60" s="2">
        <v>56</v>
      </c>
      <c r="B60" s="40">
        <v>272901</v>
      </c>
      <c r="C60" s="32" t="str">
        <f>'PREÇO MÉDIO'!C65</f>
        <v>CLOBAZAM 10MG</v>
      </c>
      <c r="D60" s="33" t="s">
        <v>61</v>
      </c>
      <c r="E60" s="33">
        <v>10000</v>
      </c>
      <c r="F60" s="34">
        <f>'PREÇO MÉDIO'!D65</f>
        <v>0.84</v>
      </c>
      <c r="G60" s="15">
        <f t="shared" si="0"/>
        <v>8400</v>
      </c>
    </row>
    <row r="61" spans="1:7" ht="15" thickBot="1" x14ac:dyDescent="0.35">
      <c r="A61" s="2">
        <v>57</v>
      </c>
      <c r="B61" s="40">
        <v>270118</v>
      </c>
      <c r="C61" s="32" t="str">
        <f>'PREÇO MÉDIO'!C66</f>
        <v>CLONAZEPAM 0,5MG</v>
      </c>
      <c r="D61" s="33" t="s">
        <v>61</v>
      </c>
      <c r="E61" s="33">
        <v>54000</v>
      </c>
      <c r="F61" s="34">
        <f>'PREÇO MÉDIO'!D66</f>
        <v>0.06</v>
      </c>
      <c r="G61" s="15">
        <f t="shared" si="0"/>
        <v>3240</v>
      </c>
    </row>
    <row r="62" spans="1:7" ht="15" thickBot="1" x14ac:dyDescent="0.35">
      <c r="A62" s="2">
        <v>58</v>
      </c>
      <c r="B62" s="40">
        <v>270119</v>
      </c>
      <c r="C62" s="32" t="str">
        <f>'PREÇO MÉDIO'!C67</f>
        <v>CLONAZEPAM 2MG</v>
      </c>
      <c r="D62" s="33" t="s">
        <v>61</v>
      </c>
      <c r="E62" s="33">
        <v>140000</v>
      </c>
      <c r="F62" s="34">
        <f>'PREÇO MÉDIO'!D67</f>
        <v>0.06</v>
      </c>
      <c r="G62" s="15">
        <f t="shared" si="0"/>
        <v>8400</v>
      </c>
    </row>
    <row r="63" spans="1:7" ht="15" thickBot="1" x14ac:dyDescent="0.35">
      <c r="A63" s="2">
        <v>59</v>
      </c>
      <c r="B63" s="40">
        <v>292419</v>
      </c>
      <c r="C63" s="32" t="str">
        <f>'PREÇO MÉDIO'!C68</f>
        <v>CLORIDRATO DE CLINDAMICINA 150MG</v>
      </c>
      <c r="D63" s="33" t="s">
        <v>64</v>
      </c>
      <c r="E63" s="33">
        <v>1000</v>
      </c>
      <c r="F63" s="34">
        <f>'PREÇO MÉDIO'!D68</f>
        <v>1.33</v>
      </c>
      <c r="G63" s="15">
        <f t="shared" si="0"/>
        <v>1330</v>
      </c>
    </row>
    <row r="64" spans="1:7" ht="15" thickBot="1" x14ac:dyDescent="0.35">
      <c r="A64" s="2">
        <v>60</v>
      </c>
      <c r="B64" s="40">
        <v>268436</v>
      </c>
      <c r="C64" s="32" t="str">
        <f>'PREÇO MÉDIO'!C69</f>
        <v>CLORIDRATO DE CLINDAMICINA 300MG</v>
      </c>
      <c r="D64" s="33" t="s">
        <v>64</v>
      </c>
      <c r="E64" s="33">
        <v>10000</v>
      </c>
      <c r="F64" s="34">
        <f>'PREÇO MÉDIO'!D69</f>
        <v>0.88</v>
      </c>
      <c r="G64" s="15">
        <f t="shared" si="0"/>
        <v>8800</v>
      </c>
    </row>
    <row r="65" spans="1:7" ht="15" thickBot="1" x14ac:dyDescent="0.35">
      <c r="A65" s="2">
        <v>61</v>
      </c>
      <c r="B65" s="40">
        <v>267523</v>
      </c>
      <c r="C65" s="32" t="str">
        <f>'PREÇO MÉDIO'!C70</f>
        <v>CLORIDRATO DE CLOMIPRAMINA 10MG</v>
      </c>
      <c r="D65" s="33" t="s">
        <v>66</v>
      </c>
      <c r="E65" s="33">
        <v>6000</v>
      </c>
      <c r="F65" s="34">
        <f>'PREÇO MÉDIO'!D70</f>
        <v>0.85</v>
      </c>
      <c r="G65" s="15">
        <f t="shared" si="0"/>
        <v>5100</v>
      </c>
    </row>
    <row r="66" spans="1:7" ht="15" thickBot="1" x14ac:dyDescent="0.35">
      <c r="A66" s="2">
        <v>62</v>
      </c>
      <c r="B66" s="40">
        <v>267522</v>
      </c>
      <c r="C66" s="32" t="str">
        <f>'PREÇO MÉDIO'!C71</f>
        <v>CLORIDRATO DE CLOMIPRAMINA 25MG</v>
      </c>
      <c r="D66" s="33" t="s">
        <v>66</v>
      </c>
      <c r="E66" s="33">
        <v>10000</v>
      </c>
      <c r="F66" s="34">
        <f>'PREÇO MÉDIO'!D71</f>
        <v>0.86</v>
      </c>
      <c r="G66" s="15">
        <f t="shared" si="0"/>
        <v>8600</v>
      </c>
    </row>
    <row r="67" spans="1:7" ht="15" thickBot="1" x14ac:dyDescent="0.35">
      <c r="A67" s="2">
        <v>63</v>
      </c>
      <c r="B67" s="40">
        <v>272044</v>
      </c>
      <c r="C67" s="32" t="str">
        <f>'PREÇO MÉDIO'!C72</f>
        <v>CLORIDRATO DE CLONIDINA 0,150MG</v>
      </c>
      <c r="D67" s="33" t="s">
        <v>61</v>
      </c>
      <c r="E67" s="33">
        <v>9000</v>
      </c>
      <c r="F67" s="34">
        <f>'PREÇO MÉDIO'!D72</f>
        <v>0.25</v>
      </c>
      <c r="G67" s="15">
        <f t="shared" si="0"/>
        <v>2250</v>
      </c>
    </row>
    <row r="68" spans="1:7" ht="15" thickBot="1" x14ac:dyDescent="0.35">
      <c r="A68" s="2">
        <v>64</v>
      </c>
      <c r="B68" s="40">
        <v>268112</v>
      </c>
      <c r="C68" s="32" t="str">
        <f>'PREÇO MÉDIO'!C73</f>
        <v>CLORIDRATO DE HIDRALAZINA 50MG</v>
      </c>
      <c r="D68" s="33" t="s">
        <v>66</v>
      </c>
      <c r="E68" s="33">
        <v>5000</v>
      </c>
      <c r="F68" s="34">
        <f>'PREÇO MÉDIO'!D73</f>
        <v>0.32</v>
      </c>
      <c r="G68" s="15">
        <f t="shared" si="0"/>
        <v>1600</v>
      </c>
    </row>
    <row r="69" spans="1:7" ht="15" thickBot="1" x14ac:dyDescent="0.35">
      <c r="A69" s="2">
        <v>65</v>
      </c>
      <c r="B69" s="40">
        <v>267312</v>
      </c>
      <c r="C69" s="32" t="str">
        <f>'PREÇO MÉDIO'!C74</f>
        <v>CLORIDRATO DE METOCLOPRAMIDA 10MG</v>
      </c>
      <c r="D69" s="33" t="s">
        <v>61</v>
      </c>
      <c r="E69" s="33">
        <v>70000</v>
      </c>
      <c r="F69" s="34">
        <f>'PREÇO MÉDIO'!D74</f>
        <v>0.06</v>
      </c>
      <c r="G69" s="15">
        <f t="shared" si="0"/>
        <v>4200</v>
      </c>
    </row>
    <row r="70" spans="1:7" ht="15" thickBot="1" x14ac:dyDescent="0.35">
      <c r="A70" s="2">
        <v>66</v>
      </c>
      <c r="B70" s="40">
        <v>271609</v>
      </c>
      <c r="C70" s="32" t="str">
        <f>'PREÇO MÉDIO'!C75</f>
        <v>CLORIDRATO DE NORTRIPTILINA 10 MG</v>
      </c>
      <c r="D70" s="33" t="s">
        <v>64</v>
      </c>
      <c r="E70" s="33">
        <v>7000</v>
      </c>
      <c r="F70" s="34">
        <f>'PREÇO MÉDIO'!D75</f>
        <v>0.81</v>
      </c>
      <c r="G70" s="15">
        <f t="shared" ref="G70:G133" si="1">E70*F70</f>
        <v>5670</v>
      </c>
    </row>
    <row r="71" spans="1:7" ht="15" thickBot="1" x14ac:dyDescent="0.35">
      <c r="A71" s="2">
        <v>67</v>
      </c>
      <c r="B71" s="40">
        <v>271606</v>
      </c>
      <c r="C71" s="32" t="str">
        <f>'PREÇO MÉDIO'!C76</f>
        <v>CLORIDRATO DE NORTRIPTILINA 25 MG</v>
      </c>
      <c r="D71" s="33" t="s">
        <v>64</v>
      </c>
      <c r="E71" s="33">
        <v>9000</v>
      </c>
      <c r="F71" s="34">
        <f>'PREÇO MÉDIO'!D76</f>
        <v>0.33</v>
      </c>
      <c r="G71" s="15">
        <f t="shared" si="1"/>
        <v>2970</v>
      </c>
    </row>
    <row r="72" spans="1:7" ht="15" thickBot="1" x14ac:dyDescent="0.35">
      <c r="A72" s="2">
        <v>68</v>
      </c>
      <c r="B72" s="40">
        <v>271610</v>
      </c>
      <c r="C72" s="32" t="str">
        <f>'PREÇO MÉDIO'!C77</f>
        <v>CLORIDRATO DE NORTRIPTILINA 50 MG</v>
      </c>
      <c r="D72" s="33" t="s">
        <v>64</v>
      </c>
      <c r="E72" s="33">
        <v>6000</v>
      </c>
      <c r="F72" s="34">
        <f>'PREÇO MÉDIO'!D77</f>
        <v>0.37</v>
      </c>
      <c r="G72" s="15">
        <f t="shared" si="1"/>
        <v>2220</v>
      </c>
    </row>
    <row r="73" spans="1:7" ht="15" thickBot="1" x14ac:dyDescent="0.35">
      <c r="A73" s="2">
        <v>69</v>
      </c>
      <c r="B73" s="40">
        <v>271607</v>
      </c>
      <c r="C73" s="32" t="str">
        <f>'PREÇO MÉDIO'!C78</f>
        <v>CLORIDRATO DE NORTRIPTILINA 75 MG</v>
      </c>
      <c r="D73" s="33" t="s">
        <v>64</v>
      </c>
      <c r="E73" s="33">
        <v>7600</v>
      </c>
      <c r="F73" s="34">
        <f>'PREÇO MÉDIO'!D78</f>
        <v>0.61</v>
      </c>
      <c r="G73" s="15">
        <f t="shared" si="1"/>
        <v>4636</v>
      </c>
    </row>
    <row r="74" spans="1:7" ht="15" thickBot="1" x14ac:dyDescent="0.35">
      <c r="A74" s="2">
        <v>70</v>
      </c>
      <c r="B74" s="42">
        <v>422830</v>
      </c>
      <c r="C74" s="32" t="str">
        <f>'PREÇO MÉDIO'!C79</f>
        <v>CLORIDRATO DE TETRACICLINA 500MG</v>
      </c>
      <c r="D74" s="33" t="s">
        <v>64</v>
      </c>
      <c r="E74" s="33">
        <v>10000</v>
      </c>
      <c r="F74" s="34">
        <f>'PREÇO MÉDIO'!D79</f>
        <v>0.78</v>
      </c>
      <c r="G74" s="15">
        <f t="shared" si="1"/>
        <v>7800</v>
      </c>
    </row>
    <row r="75" spans="1:7" ht="15" thickBot="1" x14ac:dyDescent="0.35">
      <c r="A75" s="2">
        <v>71</v>
      </c>
      <c r="B75" s="40">
        <v>272093</v>
      </c>
      <c r="C75" s="32" t="str">
        <f>'PREÇO MÉDIO'!C80</f>
        <v>COMPLEXO B</v>
      </c>
      <c r="D75" s="33" t="s">
        <v>61</v>
      </c>
      <c r="E75" s="33">
        <v>50000</v>
      </c>
      <c r="F75" s="34">
        <f>'PREÇO MÉDIO'!D80</f>
        <v>7.0000000000000007E-2</v>
      </c>
      <c r="G75" s="15">
        <f t="shared" si="1"/>
        <v>3500</v>
      </c>
    </row>
    <row r="76" spans="1:7" ht="15" thickBot="1" x14ac:dyDescent="0.35">
      <c r="A76" s="2">
        <v>72</v>
      </c>
      <c r="B76" s="40">
        <v>267425</v>
      </c>
      <c r="C76" s="32" t="str">
        <f>'PREÇO MÉDIO'!C81</f>
        <v>CLORIDRATO DE VERAPAMIL 80MG</v>
      </c>
      <c r="D76" s="33" t="s">
        <v>61</v>
      </c>
      <c r="E76" s="33">
        <v>10000</v>
      </c>
      <c r="F76" s="34">
        <f>'PREÇO MÉDIO'!D81</f>
        <v>0.15</v>
      </c>
      <c r="G76" s="15">
        <f t="shared" si="1"/>
        <v>1500</v>
      </c>
    </row>
    <row r="77" spans="1:7" ht="15" thickBot="1" x14ac:dyDescent="0.35">
      <c r="A77" s="2">
        <v>73</v>
      </c>
      <c r="B77" s="40">
        <v>267635</v>
      </c>
      <c r="C77" s="32" t="str">
        <f>'PREÇO MÉDIO'!C82</f>
        <v>CLORPROMAZINA 25MG</v>
      </c>
      <c r="D77" s="33" t="s">
        <v>61</v>
      </c>
      <c r="E77" s="33">
        <v>60000</v>
      </c>
      <c r="F77" s="34">
        <f>'PREÇO MÉDIO'!D82</f>
        <v>0.25</v>
      </c>
      <c r="G77" s="15">
        <f t="shared" si="1"/>
        <v>15000</v>
      </c>
    </row>
    <row r="78" spans="1:7" ht="15" thickBot="1" x14ac:dyDescent="0.35">
      <c r="A78" s="2">
        <v>74</v>
      </c>
      <c r="B78" s="40">
        <v>267638</v>
      </c>
      <c r="C78" s="32" t="str">
        <f>'PREÇO MÉDIO'!C83</f>
        <v>CLORPROMAZINA 100MG</v>
      </c>
      <c r="D78" s="33" t="s">
        <v>61</v>
      </c>
      <c r="E78" s="33">
        <v>80000</v>
      </c>
      <c r="F78" s="34">
        <f>'PREÇO MÉDIO'!D83</f>
        <v>0.32</v>
      </c>
      <c r="G78" s="15">
        <f t="shared" si="1"/>
        <v>25600</v>
      </c>
    </row>
    <row r="79" spans="1:7" ht="15" thickBot="1" x14ac:dyDescent="0.35">
      <c r="A79" s="2">
        <v>75</v>
      </c>
      <c r="B79" s="40">
        <v>432908</v>
      </c>
      <c r="C79" s="32" t="str">
        <f>'PREÇO MÉDIO'!C84</f>
        <v>DAPAGLIFLOZINA 10MG</v>
      </c>
      <c r="D79" s="33" t="s">
        <v>61</v>
      </c>
      <c r="E79" s="33">
        <v>2000</v>
      </c>
      <c r="F79" s="34">
        <f>'PREÇO MÉDIO'!D84</f>
        <v>1.81</v>
      </c>
      <c r="G79" s="15">
        <f t="shared" si="1"/>
        <v>3620</v>
      </c>
    </row>
    <row r="80" spans="1:7" ht="15" thickBot="1" x14ac:dyDescent="0.35">
      <c r="A80" s="2">
        <v>76</v>
      </c>
      <c r="B80" s="40">
        <v>267645</v>
      </c>
      <c r="C80" s="32" t="str">
        <f>'PREÇO MÉDIO'!C85</f>
        <v>DEXCLORFENIRAMINA 2MG</v>
      </c>
      <c r="D80" s="33" t="s">
        <v>61</v>
      </c>
      <c r="E80" s="33">
        <v>60000</v>
      </c>
      <c r="F80" s="34">
        <f>'PREÇO MÉDIO'!D85</f>
        <v>0.05</v>
      </c>
      <c r="G80" s="15">
        <f t="shared" si="1"/>
        <v>3000</v>
      </c>
    </row>
    <row r="81" spans="1:7" ht="15" thickBot="1" x14ac:dyDescent="0.35">
      <c r="A81" s="2">
        <v>77</v>
      </c>
      <c r="B81" s="40">
        <v>269388</v>
      </c>
      <c r="C81" s="32" t="str">
        <f>'PREÇO MÉDIO'!C86</f>
        <v>DEXAMETASONA 4MG</v>
      </c>
      <c r="D81" s="33" t="s">
        <v>61</v>
      </c>
      <c r="E81" s="33">
        <v>48000</v>
      </c>
      <c r="F81" s="34">
        <f>'PREÇO MÉDIO'!D86</f>
        <v>0.19</v>
      </c>
      <c r="G81" s="15">
        <f t="shared" si="1"/>
        <v>9120</v>
      </c>
    </row>
    <row r="82" spans="1:7" ht="15" thickBot="1" x14ac:dyDescent="0.35">
      <c r="A82" s="2">
        <v>78</v>
      </c>
      <c r="B82" s="40">
        <v>405899</v>
      </c>
      <c r="C82" s="32" t="str">
        <f>'PREÇO MÉDIO'!C87</f>
        <v>SUCCINATO DE DESVENLAFAXINA 100MG</v>
      </c>
      <c r="D82" s="33" t="s">
        <v>61</v>
      </c>
      <c r="E82" s="33">
        <v>2000</v>
      </c>
      <c r="F82" s="34">
        <f>'PREÇO MÉDIO'!D87</f>
        <v>1.36</v>
      </c>
      <c r="G82" s="15">
        <f t="shared" si="1"/>
        <v>2720</v>
      </c>
    </row>
    <row r="83" spans="1:7" ht="15" thickBot="1" x14ac:dyDescent="0.35">
      <c r="A83" s="2">
        <v>79</v>
      </c>
      <c r="B83" s="40">
        <v>267197</v>
      </c>
      <c r="C83" s="32" t="str">
        <f>'PREÇO MÉDIO'!C88</f>
        <v>DIAZEPAM 10MG</v>
      </c>
      <c r="D83" s="33" t="s">
        <v>61</v>
      </c>
      <c r="E83" s="33">
        <v>150000</v>
      </c>
      <c r="F83" s="34">
        <f>'PREÇO MÉDIO'!D88</f>
        <v>0.1</v>
      </c>
      <c r="G83" s="15">
        <f t="shared" si="1"/>
        <v>15000</v>
      </c>
    </row>
    <row r="84" spans="1:7" ht="15" thickBot="1" x14ac:dyDescent="0.35">
      <c r="A84" s="2">
        <v>80</v>
      </c>
      <c r="B84" s="40">
        <v>267195</v>
      </c>
      <c r="C84" s="32" t="str">
        <f>'PREÇO MÉDIO'!C89</f>
        <v>DIAZEPAM 5MG</v>
      </c>
      <c r="D84" s="33" t="s">
        <v>61</v>
      </c>
      <c r="E84" s="33">
        <v>30000</v>
      </c>
      <c r="F84" s="34">
        <f>'PREÇO MÉDIO'!D89</f>
        <v>0.08</v>
      </c>
      <c r="G84" s="15">
        <f t="shared" si="1"/>
        <v>2400</v>
      </c>
    </row>
    <row r="85" spans="1:7" ht="15" thickBot="1" x14ac:dyDescent="0.35">
      <c r="A85" s="2">
        <v>81</v>
      </c>
      <c r="B85" s="40">
        <v>270992</v>
      </c>
      <c r="C85" s="32" t="str">
        <f>'PREÇO MÉDIO'!C90</f>
        <v>DICLOFENACO DE POTÁSSIO 50MG</v>
      </c>
      <c r="D85" s="33" t="s">
        <v>61</v>
      </c>
      <c r="E85" s="33">
        <v>90000</v>
      </c>
      <c r="F85" s="34">
        <f>'PREÇO MÉDIO'!D90</f>
        <v>0.08</v>
      </c>
      <c r="G85" s="15">
        <f t="shared" si="1"/>
        <v>7200</v>
      </c>
    </row>
    <row r="86" spans="1:7" ht="15" thickBot="1" x14ac:dyDescent="0.35">
      <c r="A86" s="2">
        <v>82</v>
      </c>
      <c r="B86" s="40">
        <v>271000</v>
      </c>
      <c r="C86" s="32" t="str">
        <f>'PREÇO MÉDIO'!C91</f>
        <v>DICLOFENACO SÓDICO 50MG</v>
      </c>
      <c r="D86" s="33" t="s">
        <v>61</v>
      </c>
      <c r="E86" s="33">
        <v>80000</v>
      </c>
      <c r="F86" s="34">
        <f>'PREÇO MÉDIO'!D91</f>
        <v>0.06</v>
      </c>
      <c r="G86" s="15">
        <f t="shared" si="1"/>
        <v>4800</v>
      </c>
    </row>
    <row r="87" spans="1:7" ht="29.4" thickBot="1" x14ac:dyDescent="0.35">
      <c r="A87" s="2">
        <v>83</v>
      </c>
      <c r="B87" s="40">
        <v>273395</v>
      </c>
      <c r="C87" s="32" t="str">
        <f>'PREÇO MÉDIO'!C92</f>
        <v>DINITRATO DE ISOSSORBIDA 5 MG COMPRIMIDO SUBLINGUAL</v>
      </c>
      <c r="D87" s="33" t="s">
        <v>61</v>
      </c>
      <c r="E87" s="33">
        <v>20000</v>
      </c>
      <c r="F87" s="34">
        <f>'PREÇO MÉDIO'!D92</f>
        <v>0.28999999999999998</v>
      </c>
      <c r="G87" s="15">
        <f t="shared" si="1"/>
        <v>5800</v>
      </c>
    </row>
    <row r="88" spans="1:7" ht="15" thickBot="1" x14ac:dyDescent="0.35">
      <c r="A88" s="2">
        <v>84</v>
      </c>
      <c r="B88" s="40">
        <v>267647</v>
      </c>
      <c r="C88" s="32" t="str">
        <f>'PREÇO MÉDIO'!C93</f>
        <v>DIGOXINA 0,25MG</v>
      </c>
      <c r="D88" s="33" t="s">
        <v>61</v>
      </c>
      <c r="E88" s="33">
        <v>30000</v>
      </c>
      <c r="F88" s="34">
        <f>'PREÇO MÉDIO'!D93</f>
        <v>0.17</v>
      </c>
      <c r="G88" s="15">
        <f t="shared" si="1"/>
        <v>5100</v>
      </c>
    </row>
    <row r="89" spans="1:7" ht="15" thickBot="1" x14ac:dyDescent="0.35">
      <c r="A89" s="2">
        <v>85</v>
      </c>
      <c r="B89" s="40">
        <v>410023</v>
      </c>
      <c r="C89" s="32" t="str">
        <f>'PREÇO MÉDIO'!C94</f>
        <v>DIPIRONA 1G</v>
      </c>
      <c r="D89" s="33" t="s">
        <v>61</v>
      </c>
      <c r="E89" s="33">
        <v>30000</v>
      </c>
      <c r="F89" s="34">
        <f>'PREÇO MÉDIO'!D94</f>
        <v>0.5</v>
      </c>
      <c r="G89" s="15">
        <f t="shared" si="1"/>
        <v>15000</v>
      </c>
    </row>
    <row r="90" spans="1:7" ht="15" thickBot="1" x14ac:dyDescent="0.35">
      <c r="A90" s="2">
        <v>86</v>
      </c>
      <c r="B90" s="40">
        <v>267203</v>
      </c>
      <c r="C90" s="32" t="str">
        <f>'PREÇO MÉDIO'!C95</f>
        <v>DIPIRONA 500MG</v>
      </c>
      <c r="D90" s="33" t="s">
        <v>61</v>
      </c>
      <c r="E90" s="33">
        <v>200000</v>
      </c>
      <c r="F90" s="34">
        <f>'PREÇO MÉDIO'!D95</f>
        <v>0.11</v>
      </c>
      <c r="G90" s="15">
        <f t="shared" si="1"/>
        <v>22000</v>
      </c>
    </row>
    <row r="91" spans="1:7" ht="15" thickBot="1" x14ac:dyDescent="0.35">
      <c r="A91" s="2">
        <v>87</v>
      </c>
      <c r="B91" s="40">
        <v>272588</v>
      </c>
      <c r="C91" s="32" t="str">
        <f>'PREÇO MÉDIO'!C96</f>
        <v>DIVALPROATO DE SÓDIO 250MG</v>
      </c>
      <c r="D91" s="33" t="s">
        <v>61</v>
      </c>
      <c r="E91" s="33">
        <v>4000</v>
      </c>
      <c r="F91" s="34">
        <f>'PREÇO MÉDIO'!D96</f>
        <v>0.41</v>
      </c>
      <c r="G91" s="15">
        <f t="shared" si="1"/>
        <v>1640</v>
      </c>
    </row>
    <row r="92" spans="1:7" ht="15" thickBot="1" x14ac:dyDescent="0.35">
      <c r="A92" s="2">
        <v>88</v>
      </c>
      <c r="B92" s="40">
        <v>272589</v>
      </c>
      <c r="C92" s="32" t="str">
        <f>'PREÇO MÉDIO'!C97</f>
        <v>DIVALPROATO DE SÓDIO 500MG</v>
      </c>
      <c r="D92" s="33" t="s">
        <v>61</v>
      </c>
      <c r="E92" s="33">
        <v>6800</v>
      </c>
      <c r="F92" s="34">
        <f>'PREÇO MÉDIO'!D97</f>
        <v>0.5</v>
      </c>
      <c r="G92" s="15">
        <f t="shared" si="1"/>
        <v>3400</v>
      </c>
    </row>
    <row r="93" spans="1:7" ht="15" thickBot="1" x14ac:dyDescent="0.35">
      <c r="A93" s="2">
        <v>89</v>
      </c>
      <c r="B93" s="40">
        <v>268493</v>
      </c>
      <c r="C93" s="32" t="str">
        <f>'PREÇO MÉDIO'!C98</f>
        <v>DOXAZOSINA 2MG</v>
      </c>
      <c r="D93" s="33" t="s">
        <v>61</v>
      </c>
      <c r="E93" s="33">
        <v>10000</v>
      </c>
      <c r="F93" s="34">
        <f>'PREÇO MÉDIO'!D98</f>
        <v>0.14000000000000001</v>
      </c>
      <c r="G93" s="15">
        <f t="shared" si="1"/>
        <v>1400</v>
      </c>
    </row>
    <row r="94" spans="1:7" ht="15" thickBot="1" x14ac:dyDescent="0.35">
      <c r="A94" s="2">
        <v>90</v>
      </c>
      <c r="B94" s="40">
        <v>268495</v>
      </c>
      <c r="C94" s="32" t="str">
        <f>'PREÇO MÉDIO'!C99</f>
        <v>DOXAZOSINA 4MG</v>
      </c>
      <c r="D94" s="33" t="s">
        <v>61</v>
      </c>
      <c r="E94" s="33">
        <v>10000</v>
      </c>
      <c r="F94" s="34">
        <f>'PREÇO MÉDIO'!D99</f>
        <v>0.21</v>
      </c>
      <c r="G94" s="15">
        <f t="shared" si="1"/>
        <v>2100</v>
      </c>
    </row>
    <row r="95" spans="1:7" ht="15" thickBot="1" x14ac:dyDescent="0.35">
      <c r="A95" s="2">
        <v>91</v>
      </c>
      <c r="B95" s="40">
        <v>267651</v>
      </c>
      <c r="C95" s="32" t="str">
        <f>'PREÇO MÉDIO'!C100</f>
        <v>ENALAPRIL 10MG</v>
      </c>
      <c r="D95" s="33" t="s">
        <v>61</v>
      </c>
      <c r="E95" s="33">
        <v>200000</v>
      </c>
      <c r="F95" s="34">
        <f>'PREÇO MÉDIO'!D100</f>
        <v>0.05</v>
      </c>
      <c r="G95" s="15">
        <f t="shared" si="1"/>
        <v>10000</v>
      </c>
    </row>
    <row r="96" spans="1:7" ht="15" thickBot="1" x14ac:dyDescent="0.35">
      <c r="A96" s="2">
        <v>92</v>
      </c>
      <c r="B96" s="40">
        <v>267652</v>
      </c>
      <c r="C96" s="32" t="str">
        <f>'PREÇO MÉDIO'!C101</f>
        <v>ENALAPRIL 20MG</v>
      </c>
      <c r="D96" s="33" t="s">
        <v>61</v>
      </c>
      <c r="E96" s="33">
        <v>80000</v>
      </c>
      <c r="F96" s="34">
        <f>'PREÇO MÉDIO'!D101</f>
        <v>7.0000000000000007E-2</v>
      </c>
      <c r="G96" s="15">
        <f t="shared" si="1"/>
        <v>5600</v>
      </c>
    </row>
    <row r="97" spans="1:7" ht="15" thickBot="1" x14ac:dyDescent="0.35">
      <c r="A97" s="2">
        <v>93</v>
      </c>
      <c r="B97" s="40">
        <v>267650</v>
      </c>
      <c r="C97" s="32" t="str">
        <f>'PREÇO MÉDIO'!C102</f>
        <v>ENALAPRIL 5MG</v>
      </c>
      <c r="D97" s="33" t="s">
        <v>61</v>
      </c>
      <c r="E97" s="33">
        <v>150000</v>
      </c>
      <c r="F97" s="34">
        <f>'PREÇO MÉDIO'!D102</f>
        <v>0.05</v>
      </c>
      <c r="G97" s="15">
        <f t="shared" si="1"/>
        <v>7500</v>
      </c>
    </row>
    <row r="98" spans="1:7" ht="15" thickBot="1" x14ac:dyDescent="0.35">
      <c r="A98" s="2">
        <v>94</v>
      </c>
      <c r="B98" s="40">
        <v>291770</v>
      </c>
      <c r="C98" s="32" t="str">
        <f>'PREÇO MÉDIO'!C103</f>
        <v>ESCITALOPRAM 10MG</v>
      </c>
      <c r="D98" s="33" t="s">
        <v>61</v>
      </c>
      <c r="E98" s="33">
        <v>1000</v>
      </c>
      <c r="F98" s="34">
        <f>'PREÇO MÉDIO'!D103</f>
        <v>0.26</v>
      </c>
      <c r="G98" s="15">
        <f t="shared" si="1"/>
        <v>260</v>
      </c>
    </row>
    <row r="99" spans="1:7" ht="15" thickBot="1" x14ac:dyDescent="0.35">
      <c r="A99" s="2">
        <v>95</v>
      </c>
      <c r="B99" s="40">
        <v>291771</v>
      </c>
      <c r="C99" s="32" t="str">
        <f>'PREÇO MÉDIO'!C104</f>
        <v>ESCITALOPRAM 20MG</v>
      </c>
      <c r="D99" s="33" t="s">
        <v>61</v>
      </c>
      <c r="E99" s="33">
        <v>600</v>
      </c>
      <c r="F99" s="34">
        <f>'PREÇO MÉDIO'!D104</f>
        <v>0.43</v>
      </c>
      <c r="G99" s="15">
        <f t="shared" si="1"/>
        <v>258</v>
      </c>
    </row>
    <row r="100" spans="1:7" ht="15" thickBot="1" x14ac:dyDescent="0.35">
      <c r="A100" s="2">
        <v>96</v>
      </c>
      <c r="B100" s="40">
        <v>267283</v>
      </c>
      <c r="C100" s="32" t="str">
        <f>'PREÇO MÉDIO'!C105</f>
        <v>ESCOPOLAMINA 10MG</v>
      </c>
      <c r="D100" s="33" t="s">
        <v>61</v>
      </c>
      <c r="E100" s="33">
        <v>40000</v>
      </c>
      <c r="F100" s="34">
        <f>'PREÇO MÉDIO'!D105</f>
        <v>0.44</v>
      </c>
      <c r="G100" s="15">
        <f t="shared" si="1"/>
        <v>17600</v>
      </c>
    </row>
    <row r="101" spans="1:7" ht="15" thickBot="1" x14ac:dyDescent="0.35">
      <c r="A101" s="2">
        <v>97</v>
      </c>
      <c r="B101" s="40">
        <v>270620</v>
      </c>
      <c r="C101" s="32" t="str">
        <f>'PREÇO MÉDIO'!C106</f>
        <v>ESCOPOLAMINA 10MG + DIPIRONA 250MG</v>
      </c>
      <c r="D101" s="33" t="s">
        <v>61</v>
      </c>
      <c r="E101" s="33">
        <v>60000</v>
      </c>
      <c r="F101" s="34">
        <f>'PREÇO MÉDIO'!D106</f>
        <v>0.21</v>
      </c>
      <c r="G101" s="15">
        <f t="shared" si="1"/>
        <v>12600</v>
      </c>
    </row>
    <row r="102" spans="1:7" ht="15" thickBot="1" x14ac:dyDescent="0.35">
      <c r="A102" s="2">
        <v>98</v>
      </c>
      <c r="B102" s="40">
        <v>267653</v>
      </c>
      <c r="C102" s="32" t="str">
        <f>'PREÇO MÉDIO'!C107</f>
        <v>ESPIRONOLACTONA 25MG</v>
      </c>
      <c r="D102" s="33" t="s">
        <v>61</v>
      </c>
      <c r="E102" s="33">
        <v>50000</v>
      </c>
      <c r="F102" s="34">
        <f>'PREÇO MÉDIO'!D107</f>
        <v>0.15</v>
      </c>
      <c r="G102" s="15">
        <f t="shared" si="1"/>
        <v>7500</v>
      </c>
    </row>
    <row r="103" spans="1:7" ht="15" thickBot="1" x14ac:dyDescent="0.35">
      <c r="A103" s="2">
        <v>99</v>
      </c>
      <c r="B103" s="40">
        <v>267654</v>
      </c>
      <c r="C103" s="32" t="str">
        <f>'PREÇO MÉDIO'!C108</f>
        <v>ESPIRONOLACTONA 100MG</v>
      </c>
      <c r="D103" s="33" t="s">
        <v>61</v>
      </c>
      <c r="E103" s="33">
        <v>30000</v>
      </c>
      <c r="F103" s="34">
        <f>'PREÇO MÉDIO'!D108</f>
        <v>0.34</v>
      </c>
      <c r="G103" s="15">
        <f t="shared" si="1"/>
        <v>10200</v>
      </c>
    </row>
    <row r="104" spans="1:7" ht="15" thickBot="1" x14ac:dyDescent="0.35">
      <c r="A104" s="2">
        <v>100</v>
      </c>
      <c r="B104" s="40">
        <v>267657</v>
      </c>
      <c r="C104" s="32" t="str">
        <f>'PREÇO MÉDIO'!C109</f>
        <v>FENITOÍNA 100MG</v>
      </c>
      <c r="D104" s="33" t="s">
        <v>61</v>
      </c>
      <c r="E104" s="33">
        <v>50000</v>
      </c>
      <c r="F104" s="34">
        <f>'PREÇO MÉDIO'!D109</f>
        <v>0.12</v>
      </c>
      <c r="G104" s="15">
        <f t="shared" si="1"/>
        <v>6000</v>
      </c>
    </row>
    <row r="105" spans="1:7" ht="15" thickBot="1" x14ac:dyDescent="0.35">
      <c r="A105" s="2">
        <v>101</v>
      </c>
      <c r="B105" s="40">
        <v>267660</v>
      </c>
      <c r="C105" s="32" t="str">
        <f>'PREÇO MÉDIO'!C110</f>
        <v>FENOBARBITAL 100MG</v>
      </c>
      <c r="D105" s="33" t="s">
        <v>61</v>
      </c>
      <c r="E105" s="33">
        <v>100000</v>
      </c>
      <c r="F105" s="34">
        <f>'PREÇO MÉDIO'!D110</f>
        <v>0.26</v>
      </c>
      <c r="G105" s="15">
        <f t="shared" si="1"/>
        <v>26000</v>
      </c>
    </row>
    <row r="106" spans="1:7" ht="15" thickBot="1" x14ac:dyDescent="0.35">
      <c r="A106" s="2">
        <v>102</v>
      </c>
      <c r="B106" s="40">
        <v>273626</v>
      </c>
      <c r="C106" s="32" t="str">
        <f>'PREÇO MÉDIO'!C111</f>
        <v>FENOBARBITAL 50MG</v>
      </c>
      <c r="D106" s="33" t="s">
        <v>61</v>
      </c>
      <c r="E106" s="33">
        <v>40000</v>
      </c>
      <c r="F106" s="34">
        <f>'PREÇO MÉDIO'!D111</f>
        <v>0.17</v>
      </c>
      <c r="G106" s="15">
        <f t="shared" si="1"/>
        <v>6800</v>
      </c>
    </row>
    <row r="107" spans="1:7" ht="15" thickBot="1" x14ac:dyDescent="0.35">
      <c r="A107" s="2">
        <v>103</v>
      </c>
      <c r="B107" s="40">
        <v>479944</v>
      </c>
      <c r="C107" s="32" t="str">
        <f>'PREÇO MÉDIO'!C112</f>
        <v>FERRIPOLIMALTOSE 100MG</v>
      </c>
      <c r="D107" s="33" t="s">
        <v>61</v>
      </c>
      <c r="E107" s="33">
        <v>20000</v>
      </c>
      <c r="F107" s="34">
        <f>'PREÇO MÉDIO'!D112</f>
        <v>0.57999999999999996</v>
      </c>
      <c r="G107" s="15">
        <f t="shared" si="1"/>
        <v>11600</v>
      </c>
    </row>
    <row r="108" spans="1:7" ht="15" thickBot="1" x14ac:dyDescent="0.35">
      <c r="A108" s="2">
        <v>104</v>
      </c>
      <c r="B108" s="40">
        <v>267661</v>
      </c>
      <c r="C108" s="32" t="str">
        <f>'PREÇO MÉDIO'!C113</f>
        <v>FLUCONAZOL 150MG</v>
      </c>
      <c r="D108" s="33" t="s">
        <v>61</v>
      </c>
      <c r="E108" s="33">
        <v>30000</v>
      </c>
      <c r="F108" s="34">
        <f>'PREÇO MÉDIO'!D113</f>
        <v>0.22</v>
      </c>
      <c r="G108" s="15">
        <f t="shared" si="1"/>
        <v>6600</v>
      </c>
    </row>
    <row r="109" spans="1:7" ht="15" thickBot="1" x14ac:dyDescent="0.35">
      <c r="A109" s="2">
        <v>105</v>
      </c>
      <c r="B109" s="40">
        <v>273009</v>
      </c>
      <c r="C109" s="32" t="str">
        <f>'PREÇO MÉDIO'!C114</f>
        <v>FLUOXETINA 20MG</v>
      </c>
      <c r="D109" s="33" t="s">
        <v>64</v>
      </c>
      <c r="E109" s="33">
        <v>110000</v>
      </c>
      <c r="F109" s="34">
        <f>'PREÇO MÉDIO'!D114</f>
        <v>0.11</v>
      </c>
      <c r="G109" s="15">
        <f t="shared" si="1"/>
        <v>12100</v>
      </c>
    </row>
    <row r="110" spans="1:7" ht="15" thickBot="1" x14ac:dyDescent="0.35">
      <c r="A110" s="2">
        <v>106</v>
      </c>
      <c r="B110" s="40">
        <v>267663</v>
      </c>
      <c r="C110" s="32" t="str">
        <f>'PREÇO MÉDIO'!C115</f>
        <v>FUROSEMIDA 40MG</v>
      </c>
      <c r="D110" s="33" t="s">
        <v>61</v>
      </c>
      <c r="E110" s="33">
        <v>150000</v>
      </c>
      <c r="F110" s="34">
        <f>'PREÇO MÉDIO'!D115</f>
        <v>0.08</v>
      </c>
      <c r="G110" s="15">
        <f t="shared" si="1"/>
        <v>12000</v>
      </c>
    </row>
    <row r="111" spans="1:7" ht="15" thickBot="1" x14ac:dyDescent="0.35">
      <c r="A111" s="2">
        <v>107</v>
      </c>
      <c r="B111" s="40">
        <v>267671</v>
      </c>
      <c r="C111" s="32" t="str">
        <f>'PREÇO MÉDIO'!C116</f>
        <v>GLIBENCLAMIDA 5MG</v>
      </c>
      <c r="D111" s="33" t="s">
        <v>61</v>
      </c>
      <c r="E111" s="33">
        <v>400000</v>
      </c>
      <c r="F111" s="34">
        <f>'PREÇO MÉDIO'!D116</f>
        <v>0.04</v>
      </c>
      <c r="G111" s="15">
        <f t="shared" si="1"/>
        <v>16000</v>
      </c>
    </row>
    <row r="112" spans="1:7" ht="15" thickBot="1" x14ac:dyDescent="0.35">
      <c r="A112" s="2">
        <v>108</v>
      </c>
      <c r="B112" s="40">
        <v>442754</v>
      </c>
      <c r="C112" s="32" t="str">
        <f>'PREÇO MÉDIO'!C117</f>
        <v>GLICLAZIDA 30MG</v>
      </c>
      <c r="D112" s="33" t="s">
        <v>61</v>
      </c>
      <c r="E112" s="33">
        <v>60000</v>
      </c>
      <c r="F112" s="34">
        <f>'PREÇO MÉDIO'!D117</f>
        <v>0.09</v>
      </c>
      <c r="G112" s="15">
        <f t="shared" si="1"/>
        <v>5400</v>
      </c>
    </row>
    <row r="113" spans="1:7" ht="15" thickBot="1" x14ac:dyDescent="0.35">
      <c r="A113" s="2">
        <v>109</v>
      </c>
      <c r="B113" s="40">
        <v>442755</v>
      </c>
      <c r="C113" s="32" t="str">
        <f>'PREÇO MÉDIO'!C118</f>
        <v>GLICLAZIDA 60MG</v>
      </c>
      <c r="D113" s="33" t="s">
        <v>61</v>
      </c>
      <c r="E113" s="33">
        <v>30000</v>
      </c>
      <c r="F113" s="34">
        <f>'PREÇO MÉDIO'!D118</f>
        <v>0.2</v>
      </c>
      <c r="G113" s="15">
        <f t="shared" si="1"/>
        <v>6000</v>
      </c>
    </row>
    <row r="114" spans="1:7" ht="15" thickBot="1" x14ac:dyDescent="0.35">
      <c r="A114" s="2">
        <v>110</v>
      </c>
      <c r="B114" s="40">
        <v>267669</v>
      </c>
      <c r="C114" s="32" t="str">
        <f>'PREÇO MÉDIO'!C119</f>
        <v>HALOPERIDOL 5MG</v>
      </c>
      <c r="D114" s="33" t="s">
        <v>61</v>
      </c>
      <c r="E114" s="33">
        <v>100000</v>
      </c>
      <c r="F114" s="34">
        <f>'PREÇO MÉDIO'!D119</f>
        <v>0.3</v>
      </c>
      <c r="G114" s="15">
        <f t="shared" si="1"/>
        <v>30000</v>
      </c>
    </row>
    <row r="115" spans="1:7" ht="15" thickBot="1" x14ac:dyDescent="0.35">
      <c r="A115" s="2">
        <v>111</v>
      </c>
      <c r="B115" s="40">
        <v>267674</v>
      </c>
      <c r="C115" s="32" t="str">
        <f>'PREÇO MÉDIO'!C120</f>
        <v>HIDROCLOROTIAZIDA 25MG</v>
      </c>
      <c r="D115" s="33" t="s">
        <v>61</v>
      </c>
      <c r="E115" s="33">
        <v>400000</v>
      </c>
      <c r="F115" s="34">
        <f>'PREÇO MÉDIO'!D120</f>
        <v>7.0000000000000007E-2</v>
      </c>
      <c r="G115" s="15">
        <f t="shared" si="1"/>
        <v>28000</v>
      </c>
    </row>
    <row r="116" spans="1:7" ht="15" thickBot="1" x14ac:dyDescent="0.35">
      <c r="A116" s="2">
        <v>112</v>
      </c>
      <c r="B116" s="40">
        <v>267271</v>
      </c>
      <c r="C116" s="32" t="str">
        <f>'PREÇO MÉDIO'!C121</f>
        <v>HIDRÓXIDO DE ALUMÍNIO 300MG</v>
      </c>
      <c r="D116" s="33" t="s">
        <v>61</v>
      </c>
      <c r="E116" s="33">
        <v>600</v>
      </c>
      <c r="F116" s="34">
        <f>'PREÇO MÉDIO'!D121</f>
        <v>0.26</v>
      </c>
      <c r="G116" s="15">
        <f t="shared" si="1"/>
        <v>156</v>
      </c>
    </row>
    <row r="117" spans="1:7" ht="15" thickBot="1" x14ac:dyDescent="0.35">
      <c r="A117" s="2">
        <v>113</v>
      </c>
      <c r="B117" s="40">
        <v>267677</v>
      </c>
      <c r="C117" s="32" t="str">
        <f>'PREÇO MÉDIO'!C122</f>
        <v>IBUPROFENO 300MG</v>
      </c>
      <c r="D117" s="33" t="s">
        <v>61</v>
      </c>
      <c r="E117" s="33">
        <v>15000</v>
      </c>
      <c r="F117" s="34">
        <f>'PREÇO MÉDIO'!D122</f>
        <v>7.0000000000000007E-2</v>
      </c>
      <c r="G117" s="15">
        <f t="shared" si="1"/>
        <v>1050</v>
      </c>
    </row>
    <row r="118" spans="1:7" ht="15" thickBot="1" x14ac:dyDescent="0.35">
      <c r="A118" s="2">
        <v>114</v>
      </c>
      <c r="B118" s="40">
        <v>267676</v>
      </c>
      <c r="C118" s="32" t="str">
        <f>'PREÇO MÉDIO'!C123</f>
        <v>IBUPROFENO 600MG</v>
      </c>
      <c r="D118" s="33" t="s">
        <v>61</v>
      </c>
      <c r="E118" s="33">
        <v>50000</v>
      </c>
      <c r="F118" s="34">
        <f>'PREÇO MÉDIO'!D123</f>
        <v>0.1</v>
      </c>
      <c r="G118" s="15">
        <f t="shared" si="1"/>
        <v>5000</v>
      </c>
    </row>
    <row r="119" spans="1:7" ht="15" thickBot="1" x14ac:dyDescent="0.35">
      <c r="A119" s="2">
        <v>115</v>
      </c>
      <c r="B119" s="40">
        <v>273400</v>
      </c>
      <c r="C119" s="32" t="str">
        <f>'PREÇO MÉDIO'!C124</f>
        <v>ISOSSORBIDA 20MG</v>
      </c>
      <c r="D119" s="33" t="s">
        <v>61</v>
      </c>
      <c r="E119" s="33">
        <v>28000</v>
      </c>
      <c r="F119" s="34">
        <f>'PREÇO MÉDIO'!D124</f>
        <v>0.11</v>
      </c>
      <c r="G119" s="15">
        <f t="shared" si="1"/>
        <v>3080</v>
      </c>
    </row>
    <row r="120" spans="1:7" ht="15" thickBot="1" x14ac:dyDescent="0.35">
      <c r="A120" s="2">
        <v>116</v>
      </c>
      <c r="B120" s="40">
        <v>273401</v>
      </c>
      <c r="C120" s="32" t="str">
        <f>'PREÇO MÉDIO'!C125</f>
        <v>ISOSSORBIDA 40MG</v>
      </c>
      <c r="D120" s="33" t="s">
        <v>61</v>
      </c>
      <c r="E120" s="33">
        <v>32000</v>
      </c>
      <c r="F120" s="34">
        <f>'PREÇO MÉDIO'!D125</f>
        <v>0.19</v>
      </c>
      <c r="G120" s="15">
        <f t="shared" si="1"/>
        <v>6080</v>
      </c>
    </row>
    <row r="121" spans="1:7" ht="15" thickBot="1" x14ac:dyDescent="0.35">
      <c r="A121" s="2">
        <v>117</v>
      </c>
      <c r="B121" s="40">
        <v>273395</v>
      </c>
      <c r="C121" s="32" t="str">
        <f>'PREÇO MÉDIO'!C126</f>
        <v>ISOSSORBIDA 5MG</v>
      </c>
      <c r="D121" s="33" t="s">
        <v>61</v>
      </c>
      <c r="E121" s="33">
        <v>3500</v>
      </c>
      <c r="F121" s="34">
        <f>'PREÇO MÉDIO'!D126</f>
        <v>0.35</v>
      </c>
      <c r="G121" s="15">
        <f t="shared" si="1"/>
        <v>1225</v>
      </c>
    </row>
    <row r="122" spans="1:7" ht="15" thickBot="1" x14ac:dyDescent="0.35">
      <c r="A122" s="2">
        <v>118</v>
      </c>
      <c r="B122" s="40">
        <v>268861</v>
      </c>
      <c r="C122" s="32" t="str">
        <f>'PREÇO MÉDIO'!C127</f>
        <v>ITRACONAZOL 100MG</v>
      </c>
      <c r="D122" s="33" t="s">
        <v>61</v>
      </c>
      <c r="E122" s="33">
        <v>20000</v>
      </c>
      <c r="F122" s="34">
        <f>'PREÇO MÉDIO'!D127</f>
        <v>0.66</v>
      </c>
      <c r="G122" s="15">
        <f t="shared" si="1"/>
        <v>13200</v>
      </c>
    </row>
    <row r="123" spans="1:7" ht="15" thickBot="1" x14ac:dyDescent="0.35">
      <c r="A123" s="2">
        <v>119</v>
      </c>
      <c r="B123" s="40">
        <v>376767</v>
      </c>
      <c r="C123" s="32" t="str">
        <f>'PREÇO MÉDIO'!C128</f>
        <v>IVERMECTINA 6MG</v>
      </c>
      <c r="D123" s="33" t="s">
        <v>61</v>
      </c>
      <c r="E123" s="33">
        <v>20000</v>
      </c>
      <c r="F123" s="34">
        <f>'PREÇO MÉDIO'!D128</f>
        <v>0.19</v>
      </c>
      <c r="G123" s="15">
        <f t="shared" si="1"/>
        <v>3800</v>
      </c>
    </row>
    <row r="124" spans="1:7" ht="15" thickBot="1" x14ac:dyDescent="0.35">
      <c r="A124" s="2">
        <v>120</v>
      </c>
      <c r="B124" s="40">
        <v>272809</v>
      </c>
      <c r="C124" s="32" t="str">
        <f>'PREÇO MÉDIO'!C129</f>
        <v>LAMOTRIGINA 100MG</v>
      </c>
      <c r="D124" s="33" t="s">
        <v>61</v>
      </c>
      <c r="E124" s="33">
        <v>10000</v>
      </c>
      <c r="F124" s="34">
        <f>'PREÇO MÉDIO'!D129</f>
        <v>0.25</v>
      </c>
      <c r="G124" s="15">
        <f t="shared" si="1"/>
        <v>2500</v>
      </c>
    </row>
    <row r="125" spans="1:7" ht="15" thickBot="1" x14ac:dyDescent="0.35">
      <c r="A125" s="2">
        <v>121</v>
      </c>
      <c r="B125" s="40">
        <v>295040</v>
      </c>
      <c r="C125" s="32" t="str">
        <f>'PREÇO MÉDIO'!C130</f>
        <v>LAMOTRIGINA 25 MG</v>
      </c>
      <c r="D125" s="33" t="s">
        <v>61</v>
      </c>
      <c r="E125" s="33">
        <v>10000</v>
      </c>
      <c r="F125" s="34">
        <f>'PREÇO MÉDIO'!D130</f>
        <v>0.24</v>
      </c>
      <c r="G125" s="15">
        <f t="shared" si="1"/>
        <v>2400</v>
      </c>
    </row>
    <row r="126" spans="1:7" ht="15" thickBot="1" x14ac:dyDescent="0.35">
      <c r="A126" s="2">
        <v>122</v>
      </c>
      <c r="B126" s="40">
        <v>324414</v>
      </c>
      <c r="C126" s="32" t="str">
        <f>'PREÇO MÉDIO'!C131</f>
        <v>LAMOTRIGINA 50MG</v>
      </c>
      <c r="D126" s="33" t="s">
        <v>61</v>
      </c>
      <c r="E126" s="33">
        <v>10000</v>
      </c>
      <c r="F126" s="34">
        <f>'PREÇO MÉDIO'!D131</f>
        <v>0.33</v>
      </c>
      <c r="G126" s="15">
        <f t="shared" si="1"/>
        <v>3300</v>
      </c>
    </row>
    <row r="127" spans="1:7" ht="15" thickBot="1" x14ac:dyDescent="0.35">
      <c r="A127" s="2">
        <v>123</v>
      </c>
      <c r="B127" s="40">
        <v>332987</v>
      </c>
      <c r="C127" s="32" t="str">
        <f>'PREÇO MÉDIO'!C132</f>
        <v>LEVOFLOXACINO 250MG</v>
      </c>
      <c r="D127" s="33" t="s">
        <v>61</v>
      </c>
      <c r="E127" s="33">
        <v>6000</v>
      </c>
      <c r="F127" s="34">
        <f>'PREÇO MÉDIO'!D132</f>
        <v>0.99</v>
      </c>
      <c r="G127" s="15">
        <f t="shared" si="1"/>
        <v>5940</v>
      </c>
    </row>
    <row r="128" spans="1:7" ht="15" thickBot="1" x14ac:dyDescent="0.35">
      <c r="A128" s="2">
        <v>124</v>
      </c>
      <c r="B128" s="40">
        <v>305270</v>
      </c>
      <c r="C128" s="32" t="str">
        <f>'PREÇO MÉDIO'!C133</f>
        <v>LEVOFLOXACINO 500MG</v>
      </c>
      <c r="D128" s="33" t="s">
        <v>61</v>
      </c>
      <c r="E128" s="33">
        <v>18000</v>
      </c>
      <c r="F128" s="34">
        <f>'PREÇO MÉDIO'!D133</f>
        <v>1.19</v>
      </c>
      <c r="G128" s="15">
        <f t="shared" si="1"/>
        <v>21420</v>
      </c>
    </row>
    <row r="129" spans="1:7" ht="15" thickBot="1" x14ac:dyDescent="0.35">
      <c r="A129" s="2">
        <v>125</v>
      </c>
      <c r="B129" s="40">
        <v>273466</v>
      </c>
      <c r="C129" s="32" t="str">
        <f>'PREÇO MÉDIO'!C134</f>
        <v>LORATADINA 10MG</v>
      </c>
      <c r="D129" s="33" t="s">
        <v>61</v>
      </c>
      <c r="E129" s="33">
        <v>30000</v>
      </c>
      <c r="F129" s="34">
        <f>'PREÇO MÉDIO'!D134</f>
        <v>0.15</v>
      </c>
      <c r="G129" s="15">
        <f t="shared" si="1"/>
        <v>4500</v>
      </c>
    </row>
    <row r="130" spans="1:7" ht="15" thickBot="1" x14ac:dyDescent="0.35">
      <c r="A130" s="2">
        <v>126</v>
      </c>
      <c r="B130" s="40">
        <v>268856</v>
      </c>
      <c r="C130" s="32" t="str">
        <f>'PREÇO MÉDIO'!C135</f>
        <v>LOSARTANA POTÁSSICO 50MG</v>
      </c>
      <c r="D130" s="33" t="s">
        <v>61</v>
      </c>
      <c r="E130" s="33">
        <v>450000</v>
      </c>
      <c r="F130" s="34">
        <f>'PREÇO MÉDIO'!D135</f>
        <v>0.09</v>
      </c>
      <c r="G130" s="15">
        <f t="shared" si="1"/>
        <v>40500</v>
      </c>
    </row>
    <row r="131" spans="1:7" ht="15" thickBot="1" x14ac:dyDescent="0.35">
      <c r="A131" s="2">
        <v>127</v>
      </c>
      <c r="B131" s="40">
        <v>268129</v>
      </c>
      <c r="C131" s="32" t="str">
        <f>'PREÇO MÉDIO'!C136</f>
        <v>MALEATO DE LEVOMEPROMAZINA 100MG</v>
      </c>
      <c r="D131" s="33" t="s">
        <v>61</v>
      </c>
      <c r="E131" s="33">
        <v>80000</v>
      </c>
      <c r="F131" s="34">
        <f>'PREÇO MÉDIO'!D136</f>
        <v>0.31</v>
      </c>
      <c r="G131" s="15">
        <f t="shared" si="1"/>
        <v>24800</v>
      </c>
    </row>
    <row r="132" spans="1:7" ht="15" thickBot="1" x14ac:dyDescent="0.35">
      <c r="A132" s="2">
        <v>128</v>
      </c>
      <c r="B132" s="40">
        <v>268128</v>
      </c>
      <c r="C132" s="32" t="str">
        <f>'PREÇO MÉDIO'!C137</f>
        <v>MALEATO DE LEVOMEPROMAZINA 25MG</v>
      </c>
      <c r="D132" s="33" t="s">
        <v>61</v>
      </c>
      <c r="E132" s="33">
        <v>25000</v>
      </c>
      <c r="F132" s="34">
        <f>'PREÇO MÉDIO'!D137</f>
        <v>0.28999999999999998</v>
      </c>
      <c r="G132" s="15">
        <f t="shared" si="1"/>
        <v>7250</v>
      </c>
    </row>
    <row r="133" spans="1:7" ht="15" thickBot="1" x14ac:dyDescent="0.35">
      <c r="A133" s="2">
        <v>129</v>
      </c>
      <c r="B133" s="40">
        <v>273554</v>
      </c>
      <c r="C133" s="32" t="str">
        <f>'PREÇO MÉDIO'!C138</f>
        <v>MELOXICAM 15MG</v>
      </c>
      <c r="D133" s="33" t="s">
        <v>61</v>
      </c>
      <c r="E133" s="33">
        <v>12000</v>
      </c>
      <c r="F133" s="34">
        <f>'PREÇO MÉDIO'!D138</f>
        <v>0.1</v>
      </c>
      <c r="G133" s="15">
        <f t="shared" si="1"/>
        <v>1200</v>
      </c>
    </row>
    <row r="134" spans="1:7" ht="15" thickBot="1" x14ac:dyDescent="0.35">
      <c r="A134" s="2">
        <v>130</v>
      </c>
      <c r="B134" s="40">
        <v>267690</v>
      </c>
      <c r="C134" s="32" t="str">
        <f>'PREÇO MÉDIO'!C139</f>
        <v>METFORMINA 500MG</v>
      </c>
      <c r="D134" s="33" t="s">
        <v>61</v>
      </c>
      <c r="E134" s="33">
        <v>150000</v>
      </c>
      <c r="F134" s="34">
        <f>'PREÇO MÉDIO'!D139</f>
        <v>0.09</v>
      </c>
      <c r="G134" s="15">
        <f t="shared" ref="G134:G197" si="2">E134*F134</f>
        <v>13500</v>
      </c>
    </row>
    <row r="135" spans="1:7" ht="15" thickBot="1" x14ac:dyDescent="0.35">
      <c r="A135" s="2">
        <v>131</v>
      </c>
      <c r="B135" s="40">
        <v>267691</v>
      </c>
      <c r="C135" s="32" t="str">
        <f>'PREÇO MÉDIO'!C140</f>
        <v>METFORMINA 850MG</v>
      </c>
      <c r="D135" s="33" t="s">
        <v>61</v>
      </c>
      <c r="E135" s="33">
        <v>350000</v>
      </c>
      <c r="F135" s="34">
        <f>'PREÇO MÉDIO'!D140</f>
        <v>0.11</v>
      </c>
      <c r="G135" s="15">
        <f t="shared" si="2"/>
        <v>38500</v>
      </c>
    </row>
    <row r="136" spans="1:7" ht="15" thickBot="1" x14ac:dyDescent="0.35">
      <c r="A136" s="2">
        <v>132</v>
      </c>
      <c r="B136" s="40">
        <v>267689</v>
      </c>
      <c r="C136" s="32" t="str">
        <f>'PREÇO MÉDIO'!C141</f>
        <v>METILDOPA 250MG</v>
      </c>
      <c r="D136" s="33" t="s">
        <v>61</v>
      </c>
      <c r="E136" s="33">
        <v>50000</v>
      </c>
      <c r="F136" s="34">
        <f>'PREÇO MÉDIO'!D141</f>
        <v>0.21</v>
      </c>
      <c r="G136" s="15">
        <f t="shared" si="2"/>
        <v>10500</v>
      </c>
    </row>
    <row r="137" spans="1:7" ht="15" thickBot="1" x14ac:dyDescent="0.35">
      <c r="A137" s="2">
        <v>133</v>
      </c>
      <c r="B137" s="40">
        <v>267688</v>
      </c>
      <c r="C137" s="32" t="str">
        <f>'PREÇO MÉDIO'!C142</f>
        <v>METILDOPA 500MG</v>
      </c>
      <c r="D137" s="33" t="s">
        <v>61</v>
      </c>
      <c r="E137" s="33">
        <v>2000</v>
      </c>
      <c r="F137" s="34">
        <f>'PREÇO MÉDIO'!D142</f>
        <v>0.33</v>
      </c>
      <c r="G137" s="15">
        <f t="shared" si="2"/>
        <v>660</v>
      </c>
    </row>
    <row r="138" spans="1:7" ht="15" thickBot="1" x14ac:dyDescent="0.35">
      <c r="A138" s="2">
        <v>134</v>
      </c>
      <c r="B138" s="40">
        <v>276658</v>
      </c>
      <c r="C138" s="32" t="str">
        <f>'PREÇO MÉDIO'!C143</f>
        <v>METOPROLOL 100MG</v>
      </c>
      <c r="D138" s="33" t="s">
        <v>61</v>
      </c>
      <c r="E138" s="33">
        <v>600</v>
      </c>
      <c r="F138" s="34">
        <f>'PREÇO MÉDIO'!D143</f>
        <v>0.62</v>
      </c>
      <c r="G138" s="15">
        <f t="shared" si="2"/>
        <v>372</v>
      </c>
    </row>
    <row r="139" spans="1:7" ht="15" thickBot="1" x14ac:dyDescent="0.35">
      <c r="A139" s="2">
        <v>135</v>
      </c>
      <c r="B139" s="40">
        <v>276656</v>
      </c>
      <c r="C139" s="32" t="str">
        <f>'PREÇO MÉDIO'!C144</f>
        <v>METOPROLOL 25MG</v>
      </c>
      <c r="D139" s="33" t="s">
        <v>61</v>
      </c>
      <c r="E139" s="33">
        <v>800</v>
      </c>
      <c r="F139" s="34">
        <f>'PREÇO MÉDIO'!D144</f>
        <v>0.22</v>
      </c>
      <c r="G139" s="15">
        <f t="shared" si="2"/>
        <v>176</v>
      </c>
    </row>
    <row r="140" spans="1:7" ht="15" thickBot="1" x14ac:dyDescent="0.35">
      <c r="A140" s="2">
        <v>136</v>
      </c>
      <c r="B140" s="40">
        <v>276657</v>
      </c>
      <c r="C140" s="32" t="str">
        <f>'PREÇO MÉDIO'!C145</f>
        <v>METOPROLOL 50MG</v>
      </c>
      <c r="D140" s="33" t="s">
        <v>61</v>
      </c>
      <c r="E140" s="33">
        <v>2000</v>
      </c>
      <c r="F140" s="34">
        <f>'PREÇO MÉDIO'!D145</f>
        <v>0.82</v>
      </c>
      <c r="G140" s="15">
        <f t="shared" si="2"/>
        <v>1640</v>
      </c>
    </row>
    <row r="141" spans="1:7" ht="15" thickBot="1" x14ac:dyDescent="0.35">
      <c r="A141" s="2">
        <v>137</v>
      </c>
      <c r="B141" s="40">
        <v>267717</v>
      </c>
      <c r="C141" s="32" t="str">
        <f>'PREÇO MÉDIO'!C146</f>
        <v>METRONIDAZOL 250MG</v>
      </c>
      <c r="D141" s="33" t="s">
        <v>61</v>
      </c>
      <c r="E141" s="33">
        <v>15000</v>
      </c>
      <c r="F141" s="34">
        <f>'PREÇO MÉDIO'!D146</f>
        <v>0.13</v>
      </c>
      <c r="G141" s="15">
        <f t="shared" si="2"/>
        <v>1950</v>
      </c>
    </row>
    <row r="142" spans="1:7" ht="15" thickBot="1" x14ac:dyDescent="0.35">
      <c r="A142" s="2">
        <v>138</v>
      </c>
      <c r="B142" s="40">
        <v>268499</v>
      </c>
      <c r="C142" s="32" t="str">
        <f>'PREÇO MÉDIO'!C147</f>
        <v>METRONIDAZOL 400MG</v>
      </c>
      <c r="D142" s="33" t="s">
        <v>61</v>
      </c>
      <c r="E142" s="33">
        <v>30000</v>
      </c>
      <c r="F142" s="34">
        <f>'PREÇO MÉDIO'!D147</f>
        <v>0.17</v>
      </c>
      <c r="G142" s="15">
        <f t="shared" si="2"/>
        <v>5100</v>
      </c>
    </row>
    <row r="143" spans="1:7" ht="15" thickBot="1" x14ac:dyDescent="0.35">
      <c r="A143" s="2">
        <v>139</v>
      </c>
      <c r="B143" s="40">
        <v>353813</v>
      </c>
      <c r="C143" s="32" t="str">
        <f>'PREÇO MÉDIO'!C148</f>
        <v>MIRTAZAPINA 15MG</v>
      </c>
      <c r="D143" s="33" t="s">
        <v>61</v>
      </c>
      <c r="E143" s="33">
        <v>5000</v>
      </c>
      <c r="F143" s="34">
        <f>'PREÇO MÉDIO'!D148</f>
        <v>0.49</v>
      </c>
      <c r="G143" s="15">
        <f t="shared" si="2"/>
        <v>2450</v>
      </c>
    </row>
    <row r="144" spans="1:7" ht="15" thickBot="1" x14ac:dyDescent="0.35">
      <c r="A144" s="2">
        <v>140</v>
      </c>
      <c r="B144" s="40">
        <v>294536</v>
      </c>
      <c r="C144" s="32" t="str">
        <f>'PREÇO MÉDIO'!C149</f>
        <v>MIRTAZAPINA 30MG</v>
      </c>
      <c r="D144" s="33" t="s">
        <v>61</v>
      </c>
      <c r="E144" s="33">
        <v>6000</v>
      </c>
      <c r="F144" s="34">
        <f>'PREÇO MÉDIO'!D149</f>
        <v>0.54</v>
      </c>
      <c r="G144" s="15">
        <f t="shared" si="2"/>
        <v>3240</v>
      </c>
    </row>
    <row r="145" spans="1:7" ht="15" thickBot="1" x14ac:dyDescent="0.35">
      <c r="A145" s="2">
        <v>141</v>
      </c>
      <c r="B145" s="42">
        <v>273702</v>
      </c>
      <c r="C145" s="32" t="str">
        <f>'PREÇO MÉDIO'!C150</f>
        <v>NAPROXENO 250MG</v>
      </c>
      <c r="D145" s="33" t="s">
        <v>61</v>
      </c>
      <c r="E145" s="33">
        <v>600</v>
      </c>
      <c r="F145" s="34">
        <f>'PREÇO MÉDIO'!D150</f>
        <v>0.35</v>
      </c>
      <c r="G145" s="15">
        <f t="shared" si="2"/>
        <v>210</v>
      </c>
    </row>
    <row r="146" spans="1:7" ht="15" thickBot="1" x14ac:dyDescent="0.35">
      <c r="A146" s="2">
        <v>142</v>
      </c>
      <c r="B146" s="40">
        <v>273703</v>
      </c>
      <c r="C146" s="32" t="str">
        <f>'PREÇO MÉDIO'!C151</f>
        <v>NAPROXENO 500MG</v>
      </c>
      <c r="D146" s="33" t="s">
        <v>61</v>
      </c>
      <c r="E146" s="33">
        <v>4000</v>
      </c>
      <c r="F146" s="34">
        <f>'PREÇO MÉDIO'!D151</f>
        <v>0.4</v>
      </c>
      <c r="G146" s="15">
        <f t="shared" si="2"/>
        <v>1600</v>
      </c>
    </row>
    <row r="147" spans="1:7" ht="15" thickBot="1" x14ac:dyDescent="0.35">
      <c r="A147" s="2">
        <v>143</v>
      </c>
      <c r="B147" s="40">
        <v>267728</v>
      </c>
      <c r="C147" s="32" t="str">
        <f>'PREÇO MÉDIO'!C152</f>
        <v>NIFEDIPINO 10MG</v>
      </c>
      <c r="D147" s="33" t="s">
        <v>61</v>
      </c>
      <c r="E147" s="33">
        <v>50000</v>
      </c>
      <c r="F147" s="34">
        <f>'PREÇO MÉDIO'!D152</f>
        <v>0.09</v>
      </c>
      <c r="G147" s="15">
        <f t="shared" si="2"/>
        <v>4500</v>
      </c>
    </row>
    <row r="148" spans="1:7" ht="15" thickBot="1" x14ac:dyDescent="0.35">
      <c r="A148" s="2">
        <v>144</v>
      </c>
      <c r="B148" s="40">
        <v>267729</v>
      </c>
      <c r="C148" s="32" t="str">
        <f>'PREÇO MÉDIO'!C153</f>
        <v>NIFEDIPINO 20MG</v>
      </c>
      <c r="D148" s="33" t="s">
        <v>61</v>
      </c>
      <c r="E148" s="33">
        <v>30000</v>
      </c>
      <c r="F148" s="34">
        <f>'PREÇO MÉDIO'!D153</f>
        <v>0.31</v>
      </c>
      <c r="G148" s="15">
        <f t="shared" si="2"/>
        <v>9300</v>
      </c>
    </row>
    <row r="149" spans="1:7" ht="15" thickBot="1" x14ac:dyDescent="0.35">
      <c r="A149" s="2">
        <v>145</v>
      </c>
      <c r="B149" s="40">
        <v>273710</v>
      </c>
      <c r="C149" s="32" t="str">
        <f>'PREÇO MÉDIO'!C154</f>
        <v>NIMESULIDA 100MG</v>
      </c>
      <c r="D149" s="33" t="s">
        <v>61</v>
      </c>
      <c r="E149" s="33">
        <v>120000</v>
      </c>
      <c r="F149" s="34">
        <f>'PREÇO MÉDIO'!D154</f>
        <v>0.25</v>
      </c>
      <c r="G149" s="15">
        <f t="shared" si="2"/>
        <v>30000</v>
      </c>
    </row>
    <row r="150" spans="1:7" ht="15" thickBot="1" x14ac:dyDescent="0.35">
      <c r="A150" s="2">
        <v>146</v>
      </c>
      <c r="B150" s="40">
        <v>271621</v>
      </c>
      <c r="C150" s="32" t="str">
        <f>'PREÇO MÉDIO'!C155</f>
        <v>OLANZAPINA 10MG</v>
      </c>
      <c r="D150" s="33" t="s">
        <v>61</v>
      </c>
      <c r="E150" s="33">
        <v>10000</v>
      </c>
      <c r="F150" s="34">
        <f>'PREÇO MÉDIO'!D155</f>
        <v>1.04</v>
      </c>
      <c r="G150" s="15">
        <f t="shared" si="2"/>
        <v>10400</v>
      </c>
    </row>
    <row r="151" spans="1:7" ht="15" thickBot="1" x14ac:dyDescent="0.35">
      <c r="A151" s="2">
        <v>147</v>
      </c>
      <c r="B151" s="40">
        <v>271620</v>
      </c>
      <c r="C151" s="32" t="str">
        <f>'PREÇO MÉDIO'!C156</f>
        <v>OLANZAPINA 5MG</v>
      </c>
      <c r="D151" s="33" t="s">
        <v>61</v>
      </c>
      <c r="E151" s="33">
        <v>10000</v>
      </c>
      <c r="F151" s="34">
        <f>'PREÇO MÉDIO'!D156</f>
        <v>0.76</v>
      </c>
      <c r="G151" s="15">
        <f t="shared" si="2"/>
        <v>7600</v>
      </c>
    </row>
    <row r="152" spans="1:7" ht="15" thickBot="1" x14ac:dyDescent="0.35">
      <c r="A152" s="2">
        <v>148</v>
      </c>
      <c r="B152" s="40">
        <v>267712</v>
      </c>
      <c r="C152" s="32" t="str">
        <f>'PREÇO MÉDIO'!C157</f>
        <v>OMEPRAZOL 20MG</v>
      </c>
      <c r="D152" s="33" t="s">
        <v>64</v>
      </c>
      <c r="E152" s="33">
        <v>80000</v>
      </c>
      <c r="F152" s="34">
        <f>'PREÇO MÉDIO'!D157</f>
        <v>0.11</v>
      </c>
      <c r="G152" s="15">
        <f t="shared" si="2"/>
        <v>8800</v>
      </c>
    </row>
    <row r="153" spans="1:7" ht="15" thickBot="1" x14ac:dyDescent="0.35">
      <c r="A153" s="2">
        <v>149</v>
      </c>
      <c r="B153" s="40">
        <v>267713</v>
      </c>
      <c r="C153" s="32" t="str">
        <f>'PREÇO MÉDIO'!C158</f>
        <v>OMEPRAZOL 40MG</v>
      </c>
      <c r="D153" s="33" t="s">
        <v>64</v>
      </c>
      <c r="E153" s="33">
        <v>80000</v>
      </c>
      <c r="F153" s="34">
        <f>'PREÇO MÉDIO'!D158</f>
        <v>0.19</v>
      </c>
      <c r="G153" s="15">
        <f t="shared" si="2"/>
        <v>15200</v>
      </c>
    </row>
    <row r="154" spans="1:7" ht="15" thickBot="1" x14ac:dyDescent="0.35">
      <c r="A154" s="2">
        <v>150</v>
      </c>
      <c r="B154" s="42">
        <v>268506</v>
      </c>
      <c r="C154" s="32" t="str">
        <f>'PREÇO MÉDIO'!C159</f>
        <v>ONDANSETRONA 4MG</v>
      </c>
      <c r="D154" s="33" t="s">
        <v>61</v>
      </c>
      <c r="E154" s="33">
        <v>12000</v>
      </c>
      <c r="F154" s="34">
        <f>'PREÇO MÉDIO'!D159</f>
        <v>0.56000000000000005</v>
      </c>
      <c r="G154" s="15">
        <f t="shared" si="2"/>
        <v>6720</v>
      </c>
    </row>
    <row r="155" spans="1:7" ht="15" thickBot="1" x14ac:dyDescent="0.35">
      <c r="A155" s="2">
        <v>151</v>
      </c>
      <c r="B155" s="40">
        <v>268848</v>
      </c>
      <c r="C155" s="32" t="str">
        <f>'PREÇO MÉDIO'!C160</f>
        <v>PANTOPRAZOL 20MG</v>
      </c>
      <c r="D155" s="33" t="s">
        <v>64</v>
      </c>
      <c r="E155" s="33">
        <v>20000</v>
      </c>
      <c r="F155" s="34">
        <f>'PREÇO MÉDIO'!D160</f>
        <v>0.18</v>
      </c>
      <c r="G155" s="15">
        <f t="shared" si="2"/>
        <v>3600</v>
      </c>
    </row>
    <row r="156" spans="1:7" ht="15" thickBot="1" x14ac:dyDescent="0.35">
      <c r="A156" s="2">
        <v>152</v>
      </c>
      <c r="B156" s="40">
        <v>267892</v>
      </c>
      <c r="C156" s="32" t="str">
        <f>'PREÇO MÉDIO'!C161</f>
        <v>PANTOPRAZOL 40MG</v>
      </c>
      <c r="D156" s="33" t="s">
        <v>64</v>
      </c>
      <c r="E156" s="33">
        <v>24000</v>
      </c>
      <c r="F156" s="34">
        <f>'PREÇO MÉDIO'!D161</f>
        <v>0.33</v>
      </c>
      <c r="G156" s="15">
        <f t="shared" si="2"/>
        <v>7920</v>
      </c>
    </row>
    <row r="157" spans="1:7" ht="15" thickBot="1" x14ac:dyDescent="0.35">
      <c r="A157" s="2">
        <v>153</v>
      </c>
      <c r="B157" s="40">
        <v>267778</v>
      </c>
      <c r="C157" s="32" t="str">
        <f>'PREÇO MÉDIO'!C162</f>
        <v>PARACETAMOL 500MG</v>
      </c>
      <c r="D157" s="33" t="s">
        <v>61</v>
      </c>
      <c r="E157" s="33">
        <v>90000</v>
      </c>
      <c r="F157" s="34">
        <f>'PREÇO MÉDIO'!D162</f>
        <v>7.0000000000000007E-2</v>
      </c>
      <c r="G157" s="15">
        <f t="shared" si="2"/>
        <v>6300</v>
      </c>
    </row>
    <row r="158" spans="1:7" ht="15" thickBot="1" x14ac:dyDescent="0.35">
      <c r="A158" s="2">
        <v>154</v>
      </c>
      <c r="B158" s="40">
        <v>270907</v>
      </c>
      <c r="C158" s="32" t="str">
        <f>'PREÇO MÉDIO'!C163</f>
        <v>PARACETAMOL 500MG + CODEINA 30MG</v>
      </c>
      <c r="D158" s="33" t="s">
        <v>61</v>
      </c>
      <c r="E158" s="33">
        <v>30000</v>
      </c>
      <c r="F158" s="34">
        <f>'PREÇO MÉDIO'!D163</f>
        <v>0.56000000000000005</v>
      </c>
      <c r="G158" s="15">
        <f t="shared" si="2"/>
        <v>16800</v>
      </c>
    </row>
    <row r="159" spans="1:7" ht="15" thickBot="1" x14ac:dyDescent="0.35">
      <c r="A159" s="2">
        <v>155</v>
      </c>
      <c r="B159" s="40">
        <v>267779</v>
      </c>
      <c r="C159" s="32" t="str">
        <f>'PREÇO MÉDIO'!C164</f>
        <v>PARACETAMOL 750MG</v>
      </c>
      <c r="D159" s="33" t="s">
        <v>61</v>
      </c>
      <c r="E159" s="33">
        <v>60000</v>
      </c>
      <c r="F159" s="34">
        <f>'PREÇO MÉDIO'!D164</f>
        <v>0.1</v>
      </c>
      <c r="G159" s="15">
        <f t="shared" si="2"/>
        <v>6000</v>
      </c>
    </row>
    <row r="160" spans="1:7" ht="15" thickBot="1" x14ac:dyDescent="0.35">
      <c r="A160" s="2">
        <v>156</v>
      </c>
      <c r="B160" s="40">
        <v>273940</v>
      </c>
      <c r="C160" s="32" t="str">
        <f>'PREÇO MÉDIO'!C165</f>
        <v>PAROXETINA 20MG</v>
      </c>
      <c r="D160" s="33" t="s">
        <v>61</v>
      </c>
      <c r="E160" s="33">
        <v>2000</v>
      </c>
      <c r="F160" s="34">
        <f>'PREÇO MÉDIO'!D165</f>
        <v>0.52</v>
      </c>
      <c r="G160" s="15">
        <f t="shared" si="2"/>
        <v>1040</v>
      </c>
    </row>
    <row r="161" spans="1:7" ht="15" thickBot="1" x14ac:dyDescent="0.35">
      <c r="A161" s="2">
        <v>157</v>
      </c>
      <c r="B161" s="42">
        <v>448583</v>
      </c>
      <c r="C161" s="32" t="str">
        <f>'PREÇO MÉDIO'!C166</f>
        <v>PIRIDOXINA 50MG</v>
      </c>
      <c r="D161" s="33" t="s">
        <v>61</v>
      </c>
      <c r="E161" s="33">
        <v>5000</v>
      </c>
      <c r="F161" s="34">
        <f>'PREÇO MÉDIO'!D166</f>
        <v>0.1</v>
      </c>
      <c r="G161" s="15">
        <f t="shared" si="2"/>
        <v>500</v>
      </c>
    </row>
    <row r="162" spans="1:7" ht="15" thickBot="1" x14ac:dyDescent="0.35">
      <c r="A162" s="2">
        <v>158</v>
      </c>
      <c r="B162" s="40">
        <v>274036</v>
      </c>
      <c r="C162" s="32" t="str">
        <f>'PREÇO MÉDIO'!C167</f>
        <v>PIROXICAM 20MG</v>
      </c>
      <c r="D162" s="33" t="s">
        <v>61</v>
      </c>
      <c r="E162" s="33">
        <v>6000</v>
      </c>
      <c r="F162" s="34">
        <f>'PREÇO MÉDIO'!D167</f>
        <v>0.26</v>
      </c>
      <c r="G162" s="15">
        <f t="shared" si="2"/>
        <v>1560</v>
      </c>
    </row>
    <row r="163" spans="1:7" ht="15" thickBot="1" x14ac:dyDescent="0.35">
      <c r="A163" s="2">
        <v>159</v>
      </c>
      <c r="B163" s="40">
        <v>267743</v>
      </c>
      <c r="C163" s="32" t="str">
        <f>'PREÇO MÉDIO'!C168</f>
        <v>PREDNISONA 20MG</v>
      </c>
      <c r="D163" s="33" t="s">
        <v>61</v>
      </c>
      <c r="E163" s="33">
        <v>60000</v>
      </c>
      <c r="F163" s="34">
        <f>'PREÇO MÉDIO'!D168</f>
        <v>0.1</v>
      </c>
      <c r="G163" s="15">
        <f t="shared" si="2"/>
        <v>6000</v>
      </c>
    </row>
    <row r="164" spans="1:7" ht="15" thickBot="1" x14ac:dyDescent="0.35">
      <c r="A164" s="2">
        <v>160</v>
      </c>
      <c r="B164" s="40">
        <v>267741</v>
      </c>
      <c r="C164" s="32" t="str">
        <f>'PREÇO MÉDIO'!C169</f>
        <v>PREDNISONA 5MG</v>
      </c>
      <c r="D164" s="33" t="s">
        <v>61</v>
      </c>
      <c r="E164" s="33">
        <v>30000</v>
      </c>
      <c r="F164" s="34">
        <f>'PREÇO MÉDIO'!D169</f>
        <v>0.1</v>
      </c>
      <c r="G164" s="15">
        <f t="shared" si="2"/>
        <v>3000</v>
      </c>
    </row>
    <row r="165" spans="1:7" ht="15" thickBot="1" x14ac:dyDescent="0.35">
      <c r="A165" s="2">
        <v>161</v>
      </c>
      <c r="B165" s="40">
        <v>392111</v>
      </c>
      <c r="C165" s="32" t="str">
        <f>'PREÇO MÉDIO'!C170</f>
        <v>PREGABALINA 150MG</v>
      </c>
      <c r="D165" s="33" t="s">
        <v>61</v>
      </c>
      <c r="E165" s="33">
        <v>600</v>
      </c>
      <c r="F165" s="34">
        <f>'PREÇO MÉDIO'!D170</f>
        <v>1.23</v>
      </c>
      <c r="G165" s="15">
        <f t="shared" si="2"/>
        <v>738</v>
      </c>
    </row>
    <row r="166" spans="1:7" ht="15" thickBot="1" x14ac:dyDescent="0.35">
      <c r="A166" s="2">
        <v>162</v>
      </c>
      <c r="B166" s="40">
        <v>388712</v>
      </c>
      <c r="C166" s="32" t="str">
        <f>'PREÇO MÉDIO'!C171</f>
        <v>PREGABALINA 75MG</v>
      </c>
      <c r="D166" s="33" t="s">
        <v>61</v>
      </c>
      <c r="E166" s="33">
        <v>700</v>
      </c>
      <c r="F166" s="34">
        <f>'PREÇO MÉDIO'!D171</f>
        <v>0.74</v>
      </c>
      <c r="G166" s="15">
        <f t="shared" si="2"/>
        <v>518</v>
      </c>
    </row>
    <row r="167" spans="1:7" ht="15" thickBot="1" x14ac:dyDescent="0.35">
      <c r="A167" s="2">
        <v>163</v>
      </c>
      <c r="B167" s="40">
        <v>267768</v>
      </c>
      <c r="C167" s="32" t="str">
        <f>'PREÇO MÉDIO'!C172</f>
        <v>PROMETAZINA 25MG</v>
      </c>
      <c r="D167" s="33" t="s">
        <v>61</v>
      </c>
      <c r="E167" s="33">
        <v>90000</v>
      </c>
      <c r="F167" s="34">
        <f>'PREÇO MÉDIO'!D172</f>
        <v>0.11</v>
      </c>
      <c r="G167" s="15">
        <f t="shared" si="2"/>
        <v>9900</v>
      </c>
    </row>
    <row r="168" spans="1:7" ht="15" thickBot="1" x14ac:dyDescent="0.35">
      <c r="A168" s="2">
        <v>164</v>
      </c>
      <c r="B168" s="40">
        <v>267772</v>
      </c>
      <c r="C168" s="32" t="str">
        <f>'PREÇO MÉDIO'!C173</f>
        <v>PROPRANALOL 40MG</v>
      </c>
      <c r="D168" s="33" t="s">
        <v>61</v>
      </c>
      <c r="E168" s="33">
        <v>80000</v>
      </c>
      <c r="F168" s="34">
        <f>'PREÇO MÉDIO'!D173</f>
        <v>0.09</v>
      </c>
      <c r="G168" s="15">
        <f t="shared" si="2"/>
        <v>7200</v>
      </c>
    </row>
    <row r="169" spans="1:7" ht="15" thickBot="1" x14ac:dyDescent="0.35">
      <c r="A169" s="2">
        <v>165</v>
      </c>
      <c r="B169" s="40">
        <v>267771</v>
      </c>
      <c r="C169" s="32" t="str">
        <f>'PREÇO MÉDIO'!C174</f>
        <v>PROPRANOLOL 10MG</v>
      </c>
      <c r="D169" s="33" t="s">
        <v>61</v>
      </c>
      <c r="E169" s="33">
        <v>25000</v>
      </c>
      <c r="F169" s="34">
        <f>'PREÇO MÉDIO'!D174</f>
        <v>0.09</v>
      </c>
      <c r="G169" s="15">
        <f t="shared" si="2"/>
        <v>2250</v>
      </c>
    </row>
    <row r="170" spans="1:7" ht="15" thickBot="1" x14ac:dyDescent="0.35">
      <c r="A170" s="2">
        <v>166</v>
      </c>
      <c r="B170" s="42">
        <v>272832</v>
      </c>
      <c r="C170" s="32" t="str">
        <f>'PREÇO MÉDIO'!C175</f>
        <v>QUETIAPINA 100MG</v>
      </c>
      <c r="D170" s="33" t="s">
        <v>61</v>
      </c>
      <c r="E170" s="33">
        <v>20000</v>
      </c>
      <c r="F170" s="34">
        <f>'PREÇO MÉDIO'!D175</f>
        <v>1.1000000000000001</v>
      </c>
      <c r="G170" s="15">
        <f t="shared" si="2"/>
        <v>22000</v>
      </c>
    </row>
    <row r="171" spans="1:7" ht="15" thickBot="1" x14ac:dyDescent="0.35">
      <c r="A171" s="2">
        <v>167</v>
      </c>
      <c r="B171" s="40">
        <v>272831</v>
      </c>
      <c r="C171" s="32" t="str">
        <f>'PREÇO MÉDIO'!C176</f>
        <v>QUETIAPINA 25MG</v>
      </c>
      <c r="D171" s="33" t="s">
        <v>61</v>
      </c>
      <c r="E171" s="33">
        <v>60000</v>
      </c>
      <c r="F171" s="34">
        <f>'PREÇO MÉDIO'!D176</f>
        <v>0.31</v>
      </c>
      <c r="G171" s="15">
        <f t="shared" si="2"/>
        <v>18600</v>
      </c>
    </row>
    <row r="172" spans="1:7" ht="15" thickBot="1" x14ac:dyDescent="0.35">
      <c r="A172" s="2">
        <v>168</v>
      </c>
      <c r="B172" s="40">
        <v>390005</v>
      </c>
      <c r="C172" s="32" t="str">
        <f>'PREÇO MÉDIO'!C177</f>
        <v>QUETIAPINA 50MG</v>
      </c>
      <c r="D172" s="33" t="s">
        <v>61</v>
      </c>
      <c r="E172" s="33">
        <v>1000</v>
      </c>
      <c r="F172" s="34">
        <f>'PREÇO MÉDIO'!D177</f>
        <v>0.66</v>
      </c>
      <c r="G172" s="15">
        <f t="shared" si="2"/>
        <v>660</v>
      </c>
    </row>
    <row r="173" spans="1:7" ht="15" thickBot="1" x14ac:dyDescent="0.35">
      <c r="A173" s="2">
        <v>169</v>
      </c>
      <c r="B173" s="40">
        <v>272839</v>
      </c>
      <c r="C173" s="32" t="str">
        <f>'PREÇO MÉDIO'!C178</f>
        <v>RISPERIDONA 1MG</v>
      </c>
      <c r="D173" s="33" t="s">
        <v>61</v>
      </c>
      <c r="E173" s="33">
        <v>50000</v>
      </c>
      <c r="F173" s="34">
        <f>'PREÇO MÉDIO'!D178</f>
        <v>0.16</v>
      </c>
      <c r="G173" s="15">
        <f t="shared" si="2"/>
        <v>8000</v>
      </c>
    </row>
    <row r="174" spans="1:7" ht="15" thickBot="1" x14ac:dyDescent="0.35">
      <c r="A174" s="2">
        <v>170</v>
      </c>
      <c r="B174" s="40">
        <v>268149</v>
      </c>
      <c r="C174" s="32" t="str">
        <f>'PREÇO MÉDIO'!C179</f>
        <v>RISPERIDONA 2MG</v>
      </c>
      <c r="D174" s="33" t="s">
        <v>61</v>
      </c>
      <c r="E174" s="33">
        <v>150000</v>
      </c>
      <c r="F174" s="34">
        <f>'PREÇO MÉDIO'!D179</f>
        <v>0.21</v>
      </c>
      <c r="G174" s="15">
        <f t="shared" si="2"/>
        <v>31500</v>
      </c>
    </row>
    <row r="175" spans="1:7" ht="15" thickBot="1" x14ac:dyDescent="0.35">
      <c r="A175" s="2">
        <v>171</v>
      </c>
      <c r="B175" s="40">
        <v>272363</v>
      </c>
      <c r="C175" s="32" t="str">
        <f>'PREÇO MÉDIO'!C180</f>
        <v>SERTRALINA 100MG</v>
      </c>
      <c r="D175" s="33" t="s">
        <v>61</v>
      </c>
      <c r="E175" s="33">
        <v>30000</v>
      </c>
      <c r="F175" s="34">
        <f>'PREÇO MÉDIO'!D180</f>
        <v>0.59</v>
      </c>
      <c r="G175" s="15">
        <f t="shared" si="2"/>
        <v>17700</v>
      </c>
    </row>
    <row r="176" spans="1:7" ht="15" thickBot="1" x14ac:dyDescent="0.35">
      <c r="A176" s="2">
        <v>172</v>
      </c>
      <c r="B176" s="40">
        <v>272364</v>
      </c>
      <c r="C176" s="32" t="str">
        <f>'PREÇO MÉDIO'!C181</f>
        <v>SERTRALINA 25MG</v>
      </c>
      <c r="D176" s="33" t="s">
        <v>61</v>
      </c>
      <c r="E176" s="33">
        <v>20000</v>
      </c>
      <c r="F176" s="34">
        <f>'PREÇO MÉDIO'!D181</f>
        <v>0.3</v>
      </c>
      <c r="G176" s="15">
        <f t="shared" si="2"/>
        <v>6000</v>
      </c>
    </row>
    <row r="177" spans="1:7" ht="15" thickBot="1" x14ac:dyDescent="0.35">
      <c r="A177" s="2">
        <v>173</v>
      </c>
      <c r="B177" s="40">
        <v>272365</v>
      </c>
      <c r="C177" s="32" t="str">
        <f>'PREÇO MÉDIO'!C182</f>
        <v>SERTRALINA 50MG</v>
      </c>
      <c r="D177" s="33" t="s">
        <v>61</v>
      </c>
      <c r="E177" s="33">
        <v>110000</v>
      </c>
      <c r="F177" s="34">
        <f>'PREÇO MÉDIO'!D182</f>
        <v>0.3</v>
      </c>
      <c r="G177" s="15">
        <f t="shared" si="2"/>
        <v>33000</v>
      </c>
    </row>
    <row r="178" spans="1:7" ht="15" thickBot="1" x14ac:dyDescent="0.35">
      <c r="A178" s="2">
        <v>174</v>
      </c>
      <c r="B178" s="42">
        <v>319883</v>
      </c>
      <c r="C178" s="32" t="str">
        <f>'PREÇO MÉDIO'!C183</f>
        <v>SILDENAFILA 20MG</v>
      </c>
      <c r="D178" s="33" t="s">
        <v>61</v>
      </c>
      <c r="E178" s="33">
        <v>200</v>
      </c>
      <c r="F178" s="34">
        <f>'PREÇO MÉDIO'!D183</f>
        <v>0.86</v>
      </c>
      <c r="G178" s="15">
        <f t="shared" si="2"/>
        <v>172</v>
      </c>
    </row>
    <row r="179" spans="1:7" ht="15" thickBot="1" x14ac:dyDescent="0.35">
      <c r="A179" s="2">
        <v>175</v>
      </c>
      <c r="B179" s="40">
        <v>273820</v>
      </c>
      <c r="C179" s="32" t="str">
        <f>'PREÇO MÉDIO'!C184</f>
        <v>SILDENAFILA 25MG</v>
      </c>
      <c r="D179" s="33" t="s">
        <v>61</v>
      </c>
      <c r="E179" s="33">
        <v>180</v>
      </c>
      <c r="F179" s="34">
        <f>'PREÇO MÉDIO'!D184</f>
        <v>0.95</v>
      </c>
      <c r="G179" s="15">
        <f t="shared" si="2"/>
        <v>171</v>
      </c>
    </row>
    <row r="180" spans="1:7" ht="15" thickBot="1" x14ac:dyDescent="0.35">
      <c r="A180" s="2">
        <v>176</v>
      </c>
      <c r="B180" s="40">
        <v>273821</v>
      </c>
      <c r="C180" s="32" t="str">
        <f>'PREÇO MÉDIO'!C185</f>
        <v>SILDENAFILA 50MG</v>
      </c>
      <c r="D180" s="33" t="s">
        <v>61</v>
      </c>
      <c r="E180" s="33">
        <v>200</v>
      </c>
      <c r="F180" s="34">
        <f>'PREÇO MÉDIO'!D185</f>
        <v>0.65</v>
      </c>
      <c r="G180" s="15">
        <f t="shared" si="2"/>
        <v>130</v>
      </c>
    </row>
    <row r="181" spans="1:7" ht="15" thickBot="1" x14ac:dyDescent="0.35">
      <c r="A181" s="2">
        <v>177</v>
      </c>
      <c r="B181" s="40">
        <v>412963</v>
      </c>
      <c r="C181" s="32" t="str">
        <f>'PREÇO MÉDIO'!C186</f>
        <v>SIMETICONA 40MG</v>
      </c>
      <c r="D181" s="33" t="s">
        <v>61</v>
      </c>
      <c r="E181" s="33">
        <v>48000</v>
      </c>
      <c r="F181" s="34">
        <f>'PREÇO MÉDIO'!D186</f>
        <v>0.09</v>
      </c>
      <c r="G181" s="15">
        <f t="shared" si="2"/>
        <v>4320</v>
      </c>
    </row>
    <row r="182" spans="1:7" ht="15" thickBot="1" x14ac:dyDescent="0.35">
      <c r="A182" s="2">
        <v>178</v>
      </c>
      <c r="B182" s="40">
        <v>267747</v>
      </c>
      <c r="C182" s="32" t="str">
        <f>'PREÇO MÉDIO'!C187</f>
        <v>SINVASTATINA 20MG</v>
      </c>
      <c r="D182" s="33" t="s">
        <v>61</v>
      </c>
      <c r="E182" s="33">
        <v>100000</v>
      </c>
      <c r="F182" s="34">
        <f>'PREÇO MÉDIO'!D187</f>
        <v>0.14000000000000001</v>
      </c>
      <c r="G182" s="15">
        <f t="shared" si="2"/>
        <v>14000</v>
      </c>
    </row>
    <row r="183" spans="1:7" ht="15" thickBot="1" x14ac:dyDescent="0.35">
      <c r="A183" s="2">
        <v>179</v>
      </c>
      <c r="B183" s="40">
        <v>267745</v>
      </c>
      <c r="C183" s="32" t="str">
        <f>'PREÇO MÉDIO'!C188</f>
        <v>SINVASTATINA 40MG</v>
      </c>
      <c r="D183" s="33" t="s">
        <v>61</v>
      </c>
      <c r="E183" s="33">
        <v>80000</v>
      </c>
      <c r="F183" s="34">
        <f>'PREÇO MÉDIO'!D188</f>
        <v>0.19</v>
      </c>
      <c r="G183" s="15">
        <f t="shared" si="2"/>
        <v>15200</v>
      </c>
    </row>
    <row r="184" spans="1:7" ht="15" thickBot="1" x14ac:dyDescent="0.35">
      <c r="A184" s="2">
        <v>180</v>
      </c>
      <c r="B184" s="40">
        <v>292344</v>
      </c>
      <c r="C184" s="32" t="str">
        <f>'PREÇO MÉDIO'!C189</f>
        <v>SULFATO FERROSO 40MG</v>
      </c>
      <c r="D184" s="33" t="s">
        <v>61</v>
      </c>
      <c r="E184" s="33">
        <v>30000</v>
      </c>
      <c r="F184" s="34">
        <f>'PREÇO MÉDIO'!D189</f>
        <v>0.09</v>
      </c>
      <c r="G184" s="15">
        <f t="shared" si="2"/>
        <v>2700</v>
      </c>
    </row>
    <row r="185" spans="1:7" ht="15" thickBot="1" x14ac:dyDescent="0.35">
      <c r="A185" s="2">
        <v>181</v>
      </c>
      <c r="B185" s="40">
        <v>272851</v>
      </c>
      <c r="C185" s="32" t="str">
        <f>'PREÇO MÉDIO'!C190</f>
        <v>TOPIRAMATO 100MG</v>
      </c>
      <c r="D185" s="33" t="s">
        <v>61</v>
      </c>
      <c r="E185" s="33">
        <v>10000</v>
      </c>
      <c r="F185" s="34">
        <f>'PREÇO MÉDIO'!D190</f>
        <v>1.1100000000000001</v>
      </c>
      <c r="G185" s="15">
        <f t="shared" si="2"/>
        <v>11100</v>
      </c>
    </row>
    <row r="186" spans="1:7" ht="15" thickBot="1" x14ac:dyDescent="0.35">
      <c r="A186" s="2">
        <v>182</v>
      </c>
      <c r="B186" s="40">
        <v>272849</v>
      </c>
      <c r="C186" s="32" t="str">
        <f>'PREÇO MÉDIO'!C191</f>
        <v>TOPIRAMATO 25MG</v>
      </c>
      <c r="D186" s="33" t="s">
        <v>61</v>
      </c>
      <c r="E186" s="33">
        <v>10000</v>
      </c>
      <c r="F186" s="34">
        <f>'PREÇO MÉDIO'!D191</f>
        <v>0.56000000000000005</v>
      </c>
      <c r="G186" s="15">
        <f t="shared" si="2"/>
        <v>5600</v>
      </c>
    </row>
    <row r="187" spans="1:7" ht="15" thickBot="1" x14ac:dyDescent="0.35">
      <c r="A187" s="2">
        <v>183</v>
      </c>
      <c r="B187" s="40">
        <v>272850</v>
      </c>
      <c r="C187" s="32" t="str">
        <f>'PREÇO MÉDIO'!C192</f>
        <v>TOPIRAMATO 50MG</v>
      </c>
      <c r="D187" s="33" t="s">
        <v>61</v>
      </c>
      <c r="E187" s="33">
        <v>20000</v>
      </c>
      <c r="F187" s="34">
        <f>'PREÇO MÉDIO'!D192</f>
        <v>0.96</v>
      </c>
      <c r="G187" s="15">
        <f t="shared" si="2"/>
        <v>19200</v>
      </c>
    </row>
    <row r="188" spans="1:7" ht="15" thickBot="1" x14ac:dyDescent="0.35">
      <c r="A188" s="2">
        <v>184</v>
      </c>
      <c r="B188" s="40">
        <v>362259</v>
      </c>
      <c r="C188" s="32" t="str">
        <f>'PREÇO MÉDIO'!C193</f>
        <v>TRAZODONA 100MG</v>
      </c>
      <c r="D188" s="33" t="s">
        <v>61</v>
      </c>
      <c r="E188" s="33">
        <v>10000</v>
      </c>
      <c r="F188" s="34">
        <f>'PREÇO MÉDIO'!D193</f>
        <v>1.06</v>
      </c>
      <c r="G188" s="15">
        <f t="shared" si="2"/>
        <v>10600</v>
      </c>
    </row>
    <row r="189" spans="1:7" ht="15" thickBot="1" x14ac:dyDescent="0.35">
      <c r="A189" s="2">
        <v>185</v>
      </c>
      <c r="B189" s="40">
        <v>276948</v>
      </c>
      <c r="C189" s="32" t="str">
        <f>'PREÇO MÉDIO'!C194</f>
        <v>TRAZODONA 50MG</v>
      </c>
      <c r="D189" s="33" t="s">
        <v>61</v>
      </c>
      <c r="E189" s="33">
        <v>10000</v>
      </c>
      <c r="F189" s="34">
        <f>'PREÇO MÉDIO'!D194</f>
        <v>0.67</v>
      </c>
      <c r="G189" s="15">
        <f t="shared" si="2"/>
        <v>6700</v>
      </c>
    </row>
    <row r="190" spans="1:7" ht="15" thickBot="1" x14ac:dyDescent="0.35">
      <c r="A190" s="2">
        <v>186</v>
      </c>
      <c r="B190" s="40">
        <v>328530</v>
      </c>
      <c r="C190" s="32" t="str">
        <f>'PREÇO MÉDIO'!C195</f>
        <v>VALPROATO DE SÓDIO 500MG</v>
      </c>
      <c r="D190" s="33" t="s">
        <v>61</v>
      </c>
      <c r="E190" s="33">
        <v>60000</v>
      </c>
      <c r="F190" s="34">
        <f>'PREÇO MÉDIO'!D195</f>
        <v>0.7</v>
      </c>
      <c r="G190" s="15">
        <f t="shared" si="2"/>
        <v>42000</v>
      </c>
    </row>
    <row r="191" spans="1:7" ht="15" thickBot="1" x14ac:dyDescent="0.35">
      <c r="A191" s="2">
        <v>187</v>
      </c>
      <c r="B191" s="40">
        <v>279269</v>
      </c>
      <c r="C191" s="32" t="str">
        <f>'PREÇO MÉDIO'!C196</f>
        <v>VARFARINA SÓDICA 5MG</v>
      </c>
      <c r="D191" s="33" t="s">
        <v>61</v>
      </c>
      <c r="E191" s="33">
        <v>10000</v>
      </c>
      <c r="F191" s="34">
        <f>'PREÇO MÉDIO'!D196</f>
        <v>0.32</v>
      </c>
      <c r="G191" s="15">
        <f t="shared" si="2"/>
        <v>3200</v>
      </c>
    </row>
    <row r="192" spans="1:7" ht="15" thickBot="1" x14ac:dyDescent="0.35">
      <c r="A192" s="2">
        <v>188</v>
      </c>
      <c r="B192" s="40">
        <v>470429</v>
      </c>
      <c r="C192" s="32" t="str">
        <f>'PREÇO MÉDIO'!C197</f>
        <v>VENLAFAXINA 150MG</v>
      </c>
      <c r="D192" s="33" t="s">
        <v>61</v>
      </c>
      <c r="E192" s="33">
        <v>10000</v>
      </c>
      <c r="F192" s="34">
        <f>'PREÇO MÉDIO'!D197</f>
        <v>2.66</v>
      </c>
      <c r="G192" s="15">
        <f t="shared" si="2"/>
        <v>26600</v>
      </c>
    </row>
    <row r="193" spans="1:7" ht="15" thickBot="1" x14ac:dyDescent="0.35">
      <c r="A193" s="2">
        <v>189</v>
      </c>
      <c r="B193" s="40">
        <v>272382</v>
      </c>
      <c r="C193" s="32" t="str">
        <f>'PREÇO MÉDIO'!C198</f>
        <v>VENLAFAXINA 75MG</v>
      </c>
      <c r="D193" s="33" t="s">
        <v>61</v>
      </c>
      <c r="E193" s="33">
        <v>4000</v>
      </c>
      <c r="F193" s="34">
        <f>'PREÇO MÉDIO'!D198</f>
        <v>1.83</v>
      </c>
      <c r="G193" s="15">
        <f t="shared" si="2"/>
        <v>7320</v>
      </c>
    </row>
    <row r="194" spans="1:7" ht="15" thickBot="1" x14ac:dyDescent="0.35">
      <c r="A194" s="2">
        <v>190</v>
      </c>
      <c r="B194" s="40">
        <v>271691</v>
      </c>
      <c r="C194" s="32" t="str">
        <f>'PREÇO MÉDIO'!C199</f>
        <v>VITAMINA C 500MG</v>
      </c>
      <c r="D194" s="33" t="s">
        <v>61</v>
      </c>
      <c r="E194" s="33">
        <v>80000</v>
      </c>
      <c r="F194" s="34">
        <f>'PREÇO MÉDIO'!D199</f>
        <v>0.16</v>
      </c>
      <c r="G194" s="15">
        <f t="shared" si="2"/>
        <v>12800</v>
      </c>
    </row>
    <row r="195" spans="1:7" ht="15" thickBot="1" x14ac:dyDescent="0.35">
      <c r="A195" s="2">
        <v>191</v>
      </c>
      <c r="B195" s="40">
        <v>278316</v>
      </c>
      <c r="C195" s="32" t="str">
        <f>'PREÇO MÉDIO'!C200</f>
        <v>ZOLPIDEM 10MG</v>
      </c>
      <c r="D195" s="33" t="s">
        <v>61</v>
      </c>
      <c r="E195" s="33">
        <v>10000</v>
      </c>
      <c r="F195" s="34">
        <f>'PREÇO MÉDIO'!D200</f>
        <v>0.78</v>
      </c>
      <c r="G195" s="15">
        <f t="shared" si="2"/>
        <v>7800</v>
      </c>
    </row>
    <row r="196" spans="1:7" ht="29.4" thickBot="1" x14ac:dyDescent="0.35">
      <c r="A196" s="2">
        <v>192</v>
      </c>
      <c r="B196" s="40">
        <v>267507</v>
      </c>
      <c r="C196" s="32" t="str">
        <f>'PREÇO MÉDIO'!C201</f>
        <v>ALBENDAZOL 40MG/ML SUSPENSÃO, APRESENTAÇÃO FRASCO DE 10ML</v>
      </c>
      <c r="D196" s="33" t="s">
        <v>62</v>
      </c>
      <c r="E196" s="33">
        <v>10000</v>
      </c>
      <c r="F196" s="34">
        <f>'PREÇO MÉDIO'!D201</f>
        <v>2.59</v>
      </c>
      <c r="G196" s="15">
        <f t="shared" si="2"/>
        <v>25900</v>
      </c>
    </row>
    <row r="197" spans="1:7" ht="29.4" thickBot="1" x14ac:dyDescent="0.35">
      <c r="A197" s="2">
        <v>193</v>
      </c>
      <c r="B197" s="40">
        <v>446264</v>
      </c>
      <c r="C197" s="32" t="str">
        <f>'PREÇO MÉDIO'!C202</f>
        <v>AMBROXOL CLORIDRATO XAROPE PEDIÁTRICO 3MG/ML, FRASCO COM 100ML</v>
      </c>
      <c r="D197" s="33" t="s">
        <v>62</v>
      </c>
      <c r="E197" s="33">
        <v>12000</v>
      </c>
      <c r="F197" s="34">
        <f>'PREÇO MÉDIO'!D202</f>
        <v>2.73</v>
      </c>
      <c r="G197" s="15">
        <f t="shared" si="2"/>
        <v>32760</v>
      </c>
    </row>
    <row r="198" spans="1:7" ht="29.4" thickBot="1" x14ac:dyDescent="0.35">
      <c r="A198" s="2">
        <v>194</v>
      </c>
      <c r="B198" s="40">
        <v>446263</v>
      </c>
      <c r="C198" s="32" t="str">
        <f>'PREÇO MÉDIO'!C203</f>
        <v>AMBROXOL CLORIDRATO XAROPE ADULTO 6MG/ML, FRASCO COM 100ML</v>
      </c>
      <c r="D198" s="33" t="s">
        <v>62</v>
      </c>
      <c r="E198" s="33">
        <v>12000</v>
      </c>
      <c r="F198" s="34">
        <f>'PREÇO MÉDIO'!D203</f>
        <v>4.5999999999999996</v>
      </c>
      <c r="G198" s="15">
        <f t="shared" ref="G198:G261" si="3">E198*F198</f>
        <v>55200</v>
      </c>
    </row>
    <row r="199" spans="1:7" ht="29.4" thickBot="1" x14ac:dyDescent="0.35">
      <c r="A199" s="2">
        <v>195</v>
      </c>
      <c r="B199" s="42">
        <v>271111</v>
      </c>
      <c r="C199" s="32" t="str">
        <f>'PREÇO MÉDIO'!C204</f>
        <v>AMOXICILINA 50MG/ML PÓ PARA SUSPENSÃO ORAL FRASCO DE 150ML</v>
      </c>
      <c r="D199" s="33" t="s">
        <v>62</v>
      </c>
      <c r="E199" s="33">
        <v>9000</v>
      </c>
      <c r="F199" s="34">
        <f>'PREÇO MÉDIO'!D204</f>
        <v>6.86</v>
      </c>
      <c r="G199" s="15">
        <f t="shared" si="3"/>
        <v>61740</v>
      </c>
    </row>
    <row r="200" spans="1:7" ht="43.8" thickBot="1" x14ac:dyDescent="0.35">
      <c r="A200" s="2">
        <v>196</v>
      </c>
      <c r="B200" s="40">
        <v>448841</v>
      </c>
      <c r="C200" s="32" t="str">
        <f>'PREÇO MÉDIO'!C205</f>
        <v>AMOXICILINA 50MG/ML + CLAVULANATO DE POTÁSSIO 12,5MG/ML PÓ PARA SUSPENSÃO ORAL FRASCO DE 75ML</v>
      </c>
      <c r="D200" s="33" t="s">
        <v>62</v>
      </c>
      <c r="E200" s="33">
        <v>4000</v>
      </c>
      <c r="F200" s="34">
        <f>'PREÇO MÉDIO'!D205</f>
        <v>9.14</v>
      </c>
      <c r="G200" s="15">
        <f t="shared" si="3"/>
        <v>36560</v>
      </c>
    </row>
    <row r="201" spans="1:7" ht="29.4" thickBot="1" x14ac:dyDescent="0.35">
      <c r="A201" s="2">
        <v>197</v>
      </c>
      <c r="B201" s="40">
        <v>448843</v>
      </c>
      <c r="C201" s="32" t="str">
        <f>'PREÇO MÉDIO'!C206</f>
        <v>AMPICILINA 250MG/5ML SUSPENSÃO ORAL, FRASCO DE 60ML</v>
      </c>
      <c r="D201" s="33" t="s">
        <v>62</v>
      </c>
      <c r="E201" s="33">
        <v>600</v>
      </c>
      <c r="F201" s="34">
        <f>'PREÇO MÉDIO'!D206</f>
        <v>5.1100000000000003</v>
      </c>
      <c r="G201" s="15">
        <f t="shared" si="3"/>
        <v>3066</v>
      </c>
    </row>
    <row r="202" spans="1:7" ht="29.4" thickBot="1" x14ac:dyDescent="0.35">
      <c r="A202" s="2">
        <v>198</v>
      </c>
      <c r="B202" s="42">
        <v>268949</v>
      </c>
      <c r="C202" s="32" t="str">
        <f>'PREÇO MÉDIO'!C207</f>
        <v>AZITROMICINA PÓ PARA SUSPENSÃO ORAL 40MG/ML, FRASCO COM 15ML</v>
      </c>
      <c r="D202" s="33" t="s">
        <v>62</v>
      </c>
      <c r="E202" s="33">
        <v>7200</v>
      </c>
      <c r="F202" s="34">
        <f>'PREÇO MÉDIO'!D207</f>
        <v>6.93</v>
      </c>
      <c r="G202" s="15">
        <f t="shared" si="3"/>
        <v>49896</v>
      </c>
    </row>
    <row r="203" spans="1:7" ht="43.8" thickBot="1" x14ac:dyDescent="0.35">
      <c r="A203" s="2">
        <v>199</v>
      </c>
      <c r="B203" s="40">
        <v>268331</v>
      </c>
      <c r="C203" s="32" t="str">
        <f>'PREÇO MÉDIO'!C208</f>
        <v>MEDICAMENTO BROMETO DE IPRATRÓPIO 0,25MG/ML, SOLUÇÃO PARA NEBULIZAÇÃO, FRASCO COM 20ML</v>
      </c>
      <c r="D203" s="33" t="s">
        <v>62</v>
      </c>
      <c r="E203" s="33">
        <v>1200</v>
      </c>
      <c r="F203" s="34">
        <f>'PREÇO MÉDIO'!D208</f>
        <v>4.92</v>
      </c>
      <c r="G203" s="15">
        <f t="shared" si="3"/>
        <v>5904</v>
      </c>
    </row>
    <row r="204" spans="1:7" ht="29.4" thickBot="1" x14ac:dyDescent="0.35">
      <c r="A204" s="2">
        <v>200</v>
      </c>
      <c r="B204" s="40">
        <v>269956</v>
      </c>
      <c r="C204" s="32" t="str">
        <f>'PREÇO MÉDIO'!C209</f>
        <v>BROMOPRIDA 4MG/ML SOLUÇÃO GOTAS, FRASCO DE 20ML</v>
      </c>
      <c r="D204" s="33" t="s">
        <v>62</v>
      </c>
      <c r="E204" s="33">
        <v>6000</v>
      </c>
      <c r="F204" s="34">
        <f>'PREÇO MÉDIO'!D209</f>
        <v>2.0299999999999998</v>
      </c>
      <c r="G204" s="15">
        <f t="shared" si="3"/>
        <v>12180</v>
      </c>
    </row>
    <row r="205" spans="1:7" ht="43.8" thickBot="1" x14ac:dyDescent="0.35">
      <c r="A205" s="2">
        <v>201</v>
      </c>
      <c r="B205" s="40">
        <v>270622</v>
      </c>
      <c r="C205" s="32" t="str">
        <f>'PREÇO MÉDIO'!C210</f>
        <v>BUTILBROMETO DE ESCOPOLAMINA + DIPIRONA SÓDICA SOLUÇÃO GOTAS 6,67MG/ML + 333,4MG/ML, FRASCO DE 20ML</v>
      </c>
      <c r="D205" s="33" t="s">
        <v>62</v>
      </c>
      <c r="E205" s="33">
        <v>4200</v>
      </c>
      <c r="F205" s="34">
        <f>'PREÇO MÉDIO'!D210</f>
        <v>3.95</v>
      </c>
      <c r="G205" s="15">
        <f t="shared" si="3"/>
        <v>16590</v>
      </c>
    </row>
    <row r="206" spans="1:7" ht="29.4" thickBot="1" x14ac:dyDescent="0.35">
      <c r="A206" s="2">
        <v>202</v>
      </c>
      <c r="B206" s="40">
        <v>267281</v>
      </c>
      <c r="C206" s="32" t="str">
        <f>'PREÇO MÉDIO'!C211</f>
        <v>BUTILBROMETO DE ESCOPOLAMINA 10MG/ML SOLUÇÃO GOTAS, FRASCO COM 20ML</v>
      </c>
      <c r="D206" s="33" t="s">
        <v>62</v>
      </c>
      <c r="E206" s="33">
        <v>2100</v>
      </c>
      <c r="F206" s="34">
        <f>'PREÇO MÉDIO'!D211</f>
        <v>4.0999999999999996</v>
      </c>
      <c r="G206" s="15">
        <f t="shared" si="3"/>
        <v>8610</v>
      </c>
    </row>
    <row r="207" spans="1:7" ht="29.4" thickBot="1" x14ac:dyDescent="0.35">
      <c r="A207" s="2">
        <v>203</v>
      </c>
      <c r="B207" s="42">
        <v>331555</v>
      </c>
      <c r="C207" s="32" t="str">
        <f>'PREÇO MÉDIO'!C212</f>
        <v>CEFALEXINA 50MG/ML PÓ PARA SUSPENSÃO ORAL FRASCO DE 60ML</v>
      </c>
      <c r="D207" s="33" t="s">
        <v>62</v>
      </c>
      <c r="E207" s="33">
        <v>3500</v>
      </c>
      <c r="F207" s="34">
        <f>'PREÇO MÉDIO'!D212</f>
        <v>7.13</v>
      </c>
      <c r="G207" s="15">
        <f t="shared" si="3"/>
        <v>24955</v>
      </c>
    </row>
    <row r="208" spans="1:7" ht="29.4" thickBot="1" x14ac:dyDescent="0.35">
      <c r="A208" s="2">
        <v>204</v>
      </c>
      <c r="B208" s="40">
        <v>267311</v>
      </c>
      <c r="C208" s="32" t="str">
        <f>'PREÇO MÉDIO'!C213</f>
        <v>CLORIDRATO DE METOCLOPRAMIDA 4MG/ML SOLUÇÃO GOTAS, FRASCO COM 10ML</v>
      </c>
      <c r="D208" s="33" t="s">
        <v>62</v>
      </c>
      <c r="E208" s="33">
        <v>5000</v>
      </c>
      <c r="F208" s="34">
        <f>'PREÇO MÉDIO'!D213</f>
        <v>2.85</v>
      </c>
      <c r="G208" s="15">
        <f t="shared" si="3"/>
        <v>14250</v>
      </c>
    </row>
    <row r="209" spans="1:7" ht="29.4" thickBot="1" x14ac:dyDescent="0.35">
      <c r="A209" s="2">
        <v>205</v>
      </c>
      <c r="B209" s="40">
        <v>466524</v>
      </c>
      <c r="C209" s="32" t="str">
        <f>'PREÇO MÉDIO'!C214</f>
        <v>COMPLEXO B SOLUÇÃO ORAL, FRASCO COM 120ML</v>
      </c>
      <c r="D209" s="33" t="s">
        <v>62</v>
      </c>
      <c r="E209" s="33">
        <v>2200</v>
      </c>
      <c r="F209" s="34">
        <f>'PREÇO MÉDIO'!D214</f>
        <v>3.28</v>
      </c>
      <c r="G209" s="15">
        <f t="shared" si="3"/>
        <v>7216</v>
      </c>
    </row>
    <row r="210" spans="1:7" ht="29.4" thickBot="1" x14ac:dyDescent="0.35">
      <c r="A210" s="2">
        <v>206</v>
      </c>
      <c r="B210" s="40">
        <v>269963</v>
      </c>
      <c r="C210" s="32" t="str">
        <f>'PREÇO MÉDIO'!C215</f>
        <v>DOMPERIDONA 1MG/ML SUSPENSÃO ORAL, FRASCO COM 100ML</v>
      </c>
      <c r="D210" s="33" t="s">
        <v>62</v>
      </c>
      <c r="E210" s="33">
        <v>450</v>
      </c>
      <c r="F210" s="34">
        <f>'PREÇO MÉDIO'!D215</f>
        <v>12.39</v>
      </c>
      <c r="G210" s="15">
        <f t="shared" si="3"/>
        <v>5575.5</v>
      </c>
    </row>
    <row r="211" spans="1:7" ht="29.4" thickBot="1" x14ac:dyDescent="0.35">
      <c r="A211" s="2">
        <v>207</v>
      </c>
      <c r="B211" s="40">
        <v>268243</v>
      </c>
      <c r="C211" s="32" t="str">
        <f>'PREÇO MÉDIO'!C216</f>
        <v>DEXAMETASONA 0,1MG/ML ELIXIR FRASCO COM 120ML</v>
      </c>
      <c r="D211" s="33" t="s">
        <v>62</v>
      </c>
      <c r="E211" s="33">
        <v>900</v>
      </c>
      <c r="F211" s="34">
        <f>'PREÇO MÉDIO'!D216</f>
        <v>5.61</v>
      </c>
      <c r="G211" s="15">
        <f t="shared" si="3"/>
        <v>5049</v>
      </c>
    </row>
    <row r="212" spans="1:7" ht="29.4" thickBot="1" x14ac:dyDescent="0.35">
      <c r="A212" s="2">
        <v>208</v>
      </c>
      <c r="B212" s="40">
        <v>267646</v>
      </c>
      <c r="C212" s="32" t="str">
        <f>'PREÇO MÉDIO'!C217</f>
        <v>DEXCLORFENIRAMINA 0,4MG/ML XAROPE, FRASCO COM 120ML</v>
      </c>
      <c r="D212" s="33" t="s">
        <v>62</v>
      </c>
      <c r="E212" s="33">
        <v>12000</v>
      </c>
      <c r="F212" s="34">
        <f>'PREÇO MÉDIO'!D217</f>
        <v>2.91</v>
      </c>
      <c r="G212" s="15">
        <f t="shared" si="3"/>
        <v>34920</v>
      </c>
    </row>
    <row r="213" spans="1:7" ht="29.4" thickBot="1" x14ac:dyDescent="0.35">
      <c r="A213" s="2">
        <v>209</v>
      </c>
      <c r="B213" s="40">
        <v>267205</v>
      </c>
      <c r="C213" s="32" t="str">
        <f>'PREÇO MÉDIO'!C218</f>
        <v>DIPIRONA SÓDICA 500MG/ML SOLUÇÃO GOTAS, FRASCO COM 20ML</v>
      </c>
      <c r="D213" s="33" t="s">
        <v>62</v>
      </c>
      <c r="E213" s="33">
        <v>30000</v>
      </c>
      <c r="F213" s="34">
        <f>'PREÇO MÉDIO'!D218</f>
        <v>2.15</v>
      </c>
      <c r="G213" s="15">
        <f t="shared" si="3"/>
        <v>64500</v>
      </c>
    </row>
    <row r="214" spans="1:7" ht="29.4" thickBot="1" x14ac:dyDescent="0.35">
      <c r="A214" s="2">
        <v>210</v>
      </c>
      <c r="B214" s="40">
        <v>267270</v>
      </c>
      <c r="C214" s="32" t="str">
        <f>'PREÇO MÉDIO'!C219</f>
        <v>HIDRÓXIDO DE ALUMÍNIO 60MG/ML SUSPENSÃO ORAL, FRASCO COM 240ML</v>
      </c>
      <c r="D214" s="33" t="s">
        <v>62</v>
      </c>
      <c r="E214" s="33">
        <v>4000</v>
      </c>
      <c r="F214" s="34">
        <f>'PREÇO MÉDIO'!D219</f>
        <v>3.32</v>
      </c>
      <c r="G214" s="15">
        <f t="shared" si="3"/>
        <v>13280</v>
      </c>
    </row>
    <row r="215" spans="1:7" ht="29.4" thickBot="1" x14ac:dyDescent="0.35">
      <c r="A215" s="2">
        <v>211</v>
      </c>
      <c r="B215" s="40">
        <v>383750</v>
      </c>
      <c r="C215" s="32" t="str">
        <f>'PREÇO MÉDIO'!C220</f>
        <v>LACTULOSE 667MG/ML XAROPE, FRASCO COM 120ML</v>
      </c>
      <c r="D215" s="33" t="s">
        <v>62</v>
      </c>
      <c r="E215" s="33">
        <v>1000</v>
      </c>
      <c r="F215" s="34">
        <f>'PREÇO MÉDIO'!D220</f>
        <v>7.16</v>
      </c>
      <c r="G215" s="15">
        <f t="shared" si="3"/>
        <v>7160</v>
      </c>
    </row>
    <row r="216" spans="1:7" ht="29.4" thickBot="1" x14ac:dyDescent="0.35">
      <c r="A216" s="2">
        <v>212</v>
      </c>
      <c r="B216" s="40">
        <v>273467</v>
      </c>
      <c r="C216" s="32" t="str">
        <f>'PREÇO MÉDIO'!C221</f>
        <v>LORATADINA 1MG/ML XAROPE, FRASCO COM 100ML</v>
      </c>
      <c r="D216" s="33" t="s">
        <v>62</v>
      </c>
      <c r="E216" s="33">
        <v>9000</v>
      </c>
      <c r="F216" s="34">
        <f>'PREÇO MÉDIO'!D221</f>
        <v>4.83</v>
      </c>
      <c r="G216" s="15">
        <f t="shared" si="3"/>
        <v>43470</v>
      </c>
    </row>
    <row r="217" spans="1:7" ht="29.4" thickBot="1" x14ac:dyDescent="0.35">
      <c r="A217" s="2">
        <v>213</v>
      </c>
      <c r="B217" s="40">
        <v>266863</v>
      </c>
      <c r="C217" s="32" t="str">
        <f>'PREÇO MÉDIO'!C222</f>
        <v>METRONIDAZOL 40MG/ML SUSPENSÃO ORAL, FRASCO COM 120ML</v>
      </c>
      <c r="D217" s="33" t="s">
        <v>62</v>
      </c>
      <c r="E217" s="33">
        <v>1200</v>
      </c>
      <c r="F217" s="34">
        <f>'PREÇO MÉDIO'!D222</f>
        <v>5.69</v>
      </c>
      <c r="G217" s="15">
        <f t="shared" si="3"/>
        <v>6828</v>
      </c>
    </row>
    <row r="218" spans="1:7" ht="29.4" thickBot="1" x14ac:dyDescent="0.35">
      <c r="A218" s="2">
        <v>214</v>
      </c>
      <c r="B218" s="40">
        <v>267378</v>
      </c>
      <c r="C218" s="32" t="str">
        <f>'PREÇO MÉDIO'!C223</f>
        <v>NISTATINA 100.000UI/ML SUSPENSÃO ORAL, FRASCO COM 50ML</v>
      </c>
      <c r="D218" s="33" t="s">
        <v>219</v>
      </c>
      <c r="E218" s="33">
        <v>800</v>
      </c>
      <c r="F218" s="34">
        <f>'PREÇO MÉDIO'!D223</f>
        <v>4.95</v>
      </c>
      <c r="G218" s="15">
        <f t="shared" si="3"/>
        <v>3960</v>
      </c>
    </row>
    <row r="219" spans="1:7" ht="29.4" thickBot="1" x14ac:dyDescent="0.35">
      <c r="A219" s="2">
        <v>215</v>
      </c>
      <c r="B219" s="40">
        <v>233632</v>
      </c>
      <c r="C219" s="32" t="str">
        <f>'PREÇO MÉDIO'!C224</f>
        <v>ÓLEO MINERAL PURO, LÍQUIDO, FRASCO DE 100ML</v>
      </c>
      <c r="D219" s="33" t="s">
        <v>62</v>
      </c>
      <c r="E219" s="33">
        <v>3200</v>
      </c>
      <c r="F219" s="34">
        <f>'PREÇO MÉDIO'!D224</f>
        <v>2.91</v>
      </c>
      <c r="G219" s="15">
        <f t="shared" si="3"/>
        <v>9312</v>
      </c>
    </row>
    <row r="220" spans="1:7" ht="29.4" thickBot="1" x14ac:dyDescent="0.35">
      <c r="A220" s="2">
        <v>216</v>
      </c>
      <c r="B220" s="40">
        <v>448595</v>
      </c>
      <c r="C220" s="32" t="str">
        <f>'PREÇO MÉDIO'!C225</f>
        <v>FOSFATO SÓDICO DE PREDNISOLONA 3MG/ML SOLUÇÃO ORAL, FRASCO COM 60ML</v>
      </c>
      <c r="D220" s="33" t="s">
        <v>62</v>
      </c>
      <c r="E220" s="33">
        <v>6000</v>
      </c>
      <c r="F220" s="34">
        <f>'PREÇO MÉDIO'!D225</f>
        <v>5.88</v>
      </c>
      <c r="G220" s="15">
        <f t="shared" si="3"/>
        <v>35280</v>
      </c>
    </row>
    <row r="221" spans="1:7" ht="72.599999999999994" thickBot="1" x14ac:dyDescent="0.35">
      <c r="A221" s="2">
        <v>217</v>
      </c>
      <c r="B221" s="40">
        <v>446105</v>
      </c>
      <c r="C221" s="32" t="str">
        <f>'PREÇO MÉDIO'!C226</f>
        <v>SAIS PARA REIDRATAÇÃO ORAL CLORETO DE SÓDIO 3,5 G, CLORETO DE POTÁSSIO 1,5 G, CITRATO DE SÓDIO DI- HIDRATADO 2,9 G, GLICOSE ANIDRA 20 G, EFERVESCENTE; ENVELOPE DE 28,23G CADA.</v>
      </c>
      <c r="D221" s="33" t="s">
        <v>220</v>
      </c>
      <c r="E221" s="33">
        <v>10000</v>
      </c>
      <c r="F221" s="34">
        <f>'PREÇO MÉDIO'!D226</f>
        <v>1.48</v>
      </c>
      <c r="G221" s="15">
        <f t="shared" si="3"/>
        <v>14800</v>
      </c>
    </row>
    <row r="222" spans="1:7" ht="29.4" thickBot="1" x14ac:dyDescent="0.35">
      <c r="A222" s="2">
        <v>218</v>
      </c>
      <c r="B222" s="40">
        <v>292345</v>
      </c>
      <c r="C222" s="32" t="str">
        <f>'PREÇO MÉDIO'!C227</f>
        <v>SULFATO FERROSO 25MG/ML SOLUÇÃO ORAL, FRASCO COM 30ML</v>
      </c>
      <c r="D222" s="33" t="s">
        <v>62</v>
      </c>
      <c r="E222" s="33">
        <v>10000</v>
      </c>
      <c r="F222" s="34">
        <f>'PREÇO MÉDIO'!D227</f>
        <v>2.67</v>
      </c>
      <c r="G222" s="15">
        <f t="shared" si="3"/>
        <v>26700</v>
      </c>
    </row>
    <row r="223" spans="1:7" ht="29.4" thickBot="1" x14ac:dyDescent="0.35">
      <c r="A223" s="2">
        <v>219</v>
      </c>
      <c r="B223" s="40">
        <v>308732</v>
      </c>
      <c r="C223" s="32" t="str">
        <f>'PREÇO MÉDIO'!C228</f>
        <v>ÁCIDO VALPRÓICO 25MG/ML SUSPENSÃO ORAL, FRASCO COM 100ML</v>
      </c>
      <c r="D223" s="33" t="s">
        <v>62</v>
      </c>
      <c r="E223" s="33">
        <v>6000</v>
      </c>
      <c r="F223" s="34">
        <f>'PREÇO MÉDIO'!D228</f>
        <v>8.64</v>
      </c>
      <c r="G223" s="15">
        <f t="shared" si="3"/>
        <v>51840</v>
      </c>
    </row>
    <row r="224" spans="1:7" ht="29.4" thickBot="1" x14ac:dyDescent="0.35">
      <c r="A224" s="2">
        <v>220</v>
      </c>
      <c r="B224" s="40">
        <v>308732</v>
      </c>
      <c r="C224" s="32" t="str">
        <f>'PREÇO MÉDIO'!C229</f>
        <v>ÁCIDO VALPRÓICO 50MG/ML SUSPENSÃO ORAL, FRASCO COM 100ML</v>
      </c>
      <c r="D224" s="33" t="s">
        <v>62</v>
      </c>
      <c r="E224" s="33">
        <v>5000</v>
      </c>
      <c r="F224" s="34">
        <f>'PREÇO MÉDIO'!D229</f>
        <v>11.75</v>
      </c>
      <c r="G224" s="15">
        <f t="shared" si="3"/>
        <v>58750</v>
      </c>
    </row>
    <row r="225" spans="1:7" ht="29.4" thickBot="1" x14ac:dyDescent="0.35">
      <c r="A225" s="2">
        <v>221</v>
      </c>
      <c r="B225" s="40">
        <v>272454</v>
      </c>
      <c r="C225" s="32" t="str">
        <f>'PREÇO MÉDIO'!C230</f>
        <v>CARBAMAZEPINA 20MG/ML SUSPENSÃO ORAL, FRASCO COM 100ML</v>
      </c>
      <c r="D225" s="33" t="s">
        <v>62</v>
      </c>
      <c r="E225" s="33">
        <v>3500</v>
      </c>
      <c r="F225" s="34">
        <f>'PREÇO MÉDIO'!D230</f>
        <v>7.14</v>
      </c>
      <c r="G225" s="15">
        <f t="shared" si="3"/>
        <v>24990</v>
      </c>
    </row>
    <row r="226" spans="1:7" ht="29.4" thickBot="1" x14ac:dyDescent="0.35">
      <c r="A226" s="2">
        <v>222</v>
      </c>
      <c r="B226" s="40">
        <v>270120</v>
      </c>
      <c r="C226" s="32" t="str">
        <f>'PREÇO MÉDIO'!C231</f>
        <v>CLONAZEPAM 2,5MG/ML SOLUÇÃO GOTAS, FRASCO COM 20ML</v>
      </c>
      <c r="D226" s="33" t="s">
        <v>62</v>
      </c>
      <c r="E226" s="33">
        <v>1000</v>
      </c>
      <c r="F226" s="34">
        <f>'PREÇO MÉDIO'!D231</f>
        <v>4.0999999999999996</v>
      </c>
      <c r="G226" s="15">
        <f t="shared" si="3"/>
        <v>4100</v>
      </c>
    </row>
    <row r="227" spans="1:7" ht="29.4" thickBot="1" x14ac:dyDescent="0.35">
      <c r="A227" s="2">
        <v>223</v>
      </c>
      <c r="B227" s="40">
        <v>300723</v>
      </c>
      <c r="C227" s="32" t="str">
        <f>'PREÇO MÉDIO'!C232</f>
        <v>FENOBARBITAL 40MG/ML SOLUÇÃO ORAL, FRASCO COM 20ML</v>
      </c>
      <c r="D227" s="33" t="s">
        <v>62</v>
      </c>
      <c r="E227" s="33">
        <v>800</v>
      </c>
      <c r="F227" s="34">
        <f>'PREÇO MÉDIO'!D232</f>
        <v>4.67</v>
      </c>
      <c r="G227" s="15">
        <f t="shared" si="3"/>
        <v>3736</v>
      </c>
    </row>
    <row r="228" spans="1:7" ht="29.4" thickBot="1" x14ac:dyDescent="0.35">
      <c r="A228" s="2">
        <v>224</v>
      </c>
      <c r="B228" s="40">
        <v>284106</v>
      </c>
      <c r="C228" s="32" t="str">
        <f>'PREÇO MÉDIO'!C233</f>
        <v>RISPERIDONA 1MG/ML SOLUÇÃO ORAL, FRASCO COM 30ML</v>
      </c>
      <c r="D228" s="33" t="s">
        <v>62</v>
      </c>
      <c r="E228" s="33">
        <v>3600</v>
      </c>
      <c r="F228" s="34">
        <f>'PREÇO MÉDIO'!D233</f>
        <v>6.1</v>
      </c>
      <c r="G228" s="15">
        <f t="shared" si="3"/>
        <v>21960</v>
      </c>
    </row>
    <row r="229" spans="1:7" ht="29.4" thickBot="1" x14ac:dyDescent="0.35">
      <c r="A229" s="2">
        <v>225</v>
      </c>
      <c r="B229" s="40">
        <v>328532</v>
      </c>
      <c r="C229" s="32" t="str">
        <f>'PREÇO MÉDIO'!C234</f>
        <v>VALPROATO DE SÓDIO 50MG/ML XAROPE, FRASCO COM 100ML</v>
      </c>
      <c r="D229" s="33" t="s">
        <v>62</v>
      </c>
      <c r="E229" s="33">
        <v>2400</v>
      </c>
      <c r="F229" s="34">
        <f>'PREÇO MÉDIO'!D234</f>
        <v>11.82</v>
      </c>
      <c r="G229" s="15">
        <f t="shared" si="3"/>
        <v>28368</v>
      </c>
    </row>
    <row r="230" spans="1:7" ht="29.4" thickBot="1" x14ac:dyDescent="0.35">
      <c r="A230" s="2">
        <v>226</v>
      </c>
      <c r="B230" s="40">
        <v>448663</v>
      </c>
      <c r="C230" s="32" t="str">
        <f>'PREÇO MÉDIO'!C235</f>
        <v>ÁCIDO ASCÓRBICO 200MG/ML SOLUÇÃO ORAL, FRASCO COM 20ML</v>
      </c>
      <c r="D230" s="33" t="s">
        <v>62</v>
      </c>
      <c r="E230" s="33">
        <v>8000</v>
      </c>
      <c r="F230" s="34">
        <f>'PREÇO MÉDIO'!D235</f>
        <v>2.78</v>
      </c>
      <c r="G230" s="15">
        <f t="shared" si="3"/>
        <v>22240</v>
      </c>
    </row>
    <row r="231" spans="1:7" ht="29.4" thickBot="1" x14ac:dyDescent="0.35">
      <c r="A231" s="2">
        <v>227</v>
      </c>
      <c r="B231" s="40">
        <v>396947</v>
      </c>
      <c r="C231" s="32" t="str">
        <f>'PREÇO MÉDIO'!C236</f>
        <v>FERRIPOLIMALTOSE 10MG/ML SOLUÇÃO ORAL, FRASCO COM 30ML</v>
      </c>
      <c r="D231" s="33" t="s">
        <v>62</v>
      </c>
      <c r="E231" s="33">
        <v>1200</v>
      </c>
      <c r="F231" s="34">
        <f>'PREÇO MÉDIO'!D236</f>
        <v>8.6999999999999993</v>
      </c>
      <c r="G231" s="15">
        <f t="shared" si="3"/>
        <v>10440</v>
      </c>
    </row>
    <row r="232" spans="1:7" ht="29.4" thickBot="1" x14ac:dyDescent="0.35">
      <c r="A232" s="2">
        <v>228</v>
      </c>
      <c r="B232" s="40">
        <v>480486</v>
      </c>
      <c r="C232" s="32" t="str">
        <f>'PREÇO MÉDIO'!C237</f>
        <v>FERRIPOLIMALTOSE 50MG/ML SOLUÇÃO ORAL, FRASCO COM 30ML</v>
      </c>
      <c r="D232" s="33" t="s">
        <v>62</v>
      </c>
      <c r="E232" s="33">
        <v>1400</v>
      </c>
      <c r="F232" s="34">
        <f>'PREÇO MÉDIO'!D237</f>
        <v>16.38</v>
      </c>
      <c r="G232" s="15">
        <f t="shared" si="3"/>
        <v>22932</v>
      </c>
    </row>
    <row r="233" spans="1:7" ht="29.4" thickBot="1" x14ac:dyDescent="0.35">
      <c r="A233" s="2">
        <v>229</v>
      </c>
      <c r="B233" s="40">
        <v>271103</v>
      </c>
      <c r="C233" s="32" t="str">
        <f>'PREÇO MÉDIO'!C238</f>
        <v>CETOCONAZOL 20MG/ML XAMPU, FRASCO COM 100ML</v>
      </c>
      <c r="D233" s="33" t="s">
        <v>62</v>
      </c>
      <c r="E233" s="33">
        <v>1100</v>
      </c>
      <c r="F233" s="34">
        <f>'PREÇO MÉDIO'!D238</f>
        <v>8.82</v>
      </c>
      <c r="G233" s="15">
        <f t="shared" si="3"/>
        <v>9702</v>
      </c>
    </row>
    <row r="234" spans="1:7" ht="29.4" thickBot="1" x14ac:dyDescent="0.35">
      <c r="A234" s="2">
        <v>230</v>
      </c>
      <c r="B234" s="40">
        <v>448</v>
      </c>
      <c r="C234" s="32" t="str">
        <f>'PREÇO MÉDIO'!C239</f>
        <v>FLUCONAZOL 10MG/ML SUSPENSÃO ORAL, FRASCO COM 60ML</v>
      </c>
      <c r="D234" s="33" t="s">
        <v>62</v>
      </c>
      <c r="E234" s="33">
        <v>240</v>
      </c>
      <c r="F234" s="34">
        <f>'PREÇO MÉDIO'!D239</f>
        <v>13.29</v>
      </c>
      <c r="G234" s="15">
        <f t="shared" si="3"/>
        <v>3189.6</v>
      </c>
    </row>
    <row r="235" spans="1:7" ht="29.4" thickBot="1" x14ac:dyDescent="0.35">
      <c r="A235" s="2">
        <v>231</v>
      </c>
      <c r="B235" s="40">
        <v>394789</v>
      </c>
      <c r="C235" s="32" t="str">
        <f>'PREÇO MÉDIO'!C240</f>
        <v>ITRACONAZOL 10MG/ML SOLUÇÃO ORAL, FRASCO COM 150ML</v>
      </c>
      <c r="D235" s="33" t="s">
        <v>62</v>
      </c>
      <c r="E235" s="33">
        <v>200</v>
      </c>
      <c r="F235" s="34">
        <f>'PREÇO MÉDIO'!D240</f>
        <v>27.17</v>
      </c>
      <c r="G235" s="15">
        <f t="shared" si="3"/>
        <v>5434</v>
      </c>
    </row>
    <row r="236" spans="1:7" ht="29.4" thickBot="1" x14ac:dyDescent="0.35">
      <c r="A236" s="2">
        <v>232</v>
      </c>
      <c r="B236" s="40">
        <v>267777</v>
      </c>
      <c r="C236" s="32" t="str">
        <f>'PREÇO MÉDIO'!C241</f>
        <v>PARACETAMOL 200MG/ML SOLUÇÃO GOTAS, FRASCO COM 20ML</v>
      </c>
      <c r="D236" s="33" t="s">
        <v>62</v>
      </c>
      <c r="E236" s="33">
        <v>12000</v>
      </c>
      <c r="F236" s="34">
        <f>'PREÇO MÉDIO'!D241</f>
        <v>2.67</v>
      </c>
      <c r="G236" s="15">
        <f t="shared" si="3"/>
        <v>32040</v>
      </c>
    </row>
    <row r="237" spans="1:7" ht="29.4" thickBot="1" x14ac:dyDescent="0.35">
      <c r="A237" s="2">
        <v>233</v>
      </c>
      <c r="B237" s="40">
        <v>412965</v>
      </c>
      <c r="C237" s="32" t="str">
        <f>'PREÇO MÉDIO'!C242</f>
        <v>SIMETICONA 75MG/ML SOLUÇÃO ORAL, FRASCO COM 15ML</v>
      </c>
      <c r="D237" s="33" t="s">
        <v>62</v>
      </c>
      <c r="E237" s="33">
        <v>3100</v>
      </c>
      <c r="F237" s="34">
        <f>'PREÇO MÉDIO'!D242</f>
        <v>2.4900000000000002</v>
      </c>
      <c r="G237" s="15">
        <f t="shared" si="3"/>
        <v>7719</v>
      </c>
    </row>
    <row r="238" spans="1:7" ht="43.8" thickBot="1" x14ac:dyDescent="0.35">
      <c r="A238" s="2">
        <v>234</v>
      </c>
      <c r="B238" s="40">
        <v>294887</v>
      </c>
      <c r="C238" s="32" t="str">
        <f>'PREÇO MÉDIO'!C243</f>
        <v>SULFATO DE SALBUTAMOL 100MCG/DOSE, SUSPENSÃO AEROSSOL, FRASCO COM 200 DOSES</v>
      </c>
      <c r="D238" s="33" t="s">
        <v>62</v>
      </c>
      <c r="E238" s="33">
        <v>3500</v>
      </c>
      <c r="F238" s="34">
        <f>'PREÇO MÉDIO'!D243</f>
        <v>15.67</v>
      </c>
      <c r="G238" s="15">
        <f t="shared" si="3"/>
        <v>54845</v>
      </c>
    </row>
    <row r="239" spans="1:7" ht="29.4" thickBot="1" x14ac:dyDescent="0.35">
      <c r="A239" s="2">
        <v>235</v>
      </c>
      <c r="B239" s="40">
        <v>452913</v>
      </c>
      <c r="C239" s="32" t="str">
        <f>'PREÇO MÉDIO'!C244</f>
        <v>BUDESONIDA 32MCG/DOSE SUSPENSÃO PARA INALAÇÃO NASAL, FRASCO COM 120 DOSES</v>
      </c>
      <c r="D239" s="33" t="s">
        <v>62</v>
      </c>
      <c r="E239" s="33">
        <v>600</v>
      </c>
      <c r="F239" s="34">
        <f>'PREÇO MÉDIO'!D244</f>
        <v>25.88</v>
      </c>
      <c r="G239" s="15">
        <f t="shared" si="3"/>
        <v>15528</v>
      </c>
    </row>
    <row r="240" spans="1:7" ht="29.4" thickBot="1" x14ac:dyDescent="0.35">
      <c r="A240" s="2">
        <v>236</v>
      </c>
      <c r="B240" s="40">
        <v>403131</v>
      </c>
      <c r="C240" s="32" t="str">
        <f>'PREÇO MÉDIO'!C245</f>
        <v>BUDESONIDA 50MCG/DOSE SUSPENSÃO PARA INALAÇÃO NASAL, FRASCO COM 120 DOSES</v>
      </c>
      <c r="D240" s="33" t="s">
        <v>62</v>
      </c>
      <c r="E240" s="33">
        <v>720</v>
      </c>
      <c r="F240" s="34">
        <f>'PREÇO MÉDIO'!D245</f>
        <v>29.29</v>
      </c>
      <c r="G240" s="15">
        <f t="shared" si="3"/>
        <v>21088.799999999999</v>
      </c>
    </row>
    <row r="241" spans="1:7" ht="29.4" thickBot="1" x14ac:dyDescent="0.35">
      <c r="A241" s="2">
        <v>237</v>
      </c>
      <c r="B241" s="40">
        <v>352397</v>
      </c>
      <c r="C241" s="32" t="str">
        <f>'PREÇO MÉDIO'!C246</f>
        <v>BUDESONIDA 200MCG/DOSE SUSPENSÃO PARA INALAÇÃO NASAL, FRASCO COM 200 DOSES</v>
      </c>
      <c r="D241" s="33" t="s">
        <v>62</v>
      </c>
      <c r="E241" s="33">
        <v>300</v>
      </c>
      <c r="F241" s="34">
        <f>'PREÇO MÉDIO'!D246</f>
        <v>38.53</v>
      </c>
      <c r="G241" s="15">
        <f t="shared" si="3"/>
        <v>11559</v>
      </c>
    </row>
    <row r="242" spans="1:7" ht="29.4" thickBot="1" x14ac:dyDescent="0.35">
      <c r="A242" s="2">
        <v>238</v>
      </c>
      <c r="B242" s="42">
        <v>472780</v>
      </c>
      <c r="C242" s="32" t="str">
        <f>'PREÇO MÉDIO'!C247</f>
        <v>ARIPIPRAZOL 1MG/ML SUSPENSÃO ORAL, FRASCO COM 150ML</v>
      </c>
      <c r="D242" s="33" t="s">
        <v>62</v>
      </c>
      <c r="E242" s="33">
        <v>300</v>
      </c>
      <c r="F242" s="34">
        <f>'PREÇO MÉDIO'!D247</f>
        <v>60.19</v>
      </c>
      <c r="G242" s="15">
        <f t="shared" si="3"/>
        <v>18057</v>
      </c>
    </row>
    <row r="243" spans="1:7" ht="29.4" thickBot="1" x14ac:dyDescent="0.35">
      <c r="A243" s="2">
        <v>239</v>
      </c>
      <c r="B243" s="40">
        <v>273255</v>
      </c>
      <c r="C243" s="32" t="str">
        <f>'PREÇO MÉDIO'!C248</f>
        <v>OXCARBAZEPINA 60MG/ML SUSPENSÃO ORAL, FRASCO COM 100ML</v>
      </c>
      <c r="D243" s="33" t="s">
        <v>62</v>
      </c>
      <c r="E243" s="33">
        <v>180</v>
      </c>
      <c r="F243" s="34">
        <f>'PREÇO MÉDIO'!D248</f>
        <v>37.74</v>
      </c>
      <c r="G243" s="15">
        <f t="shared" si="3"/>
        <v>6793.2</v>
      </c>
    </row>
    <row r="244" spans="1:7" ht="29.4" thickBot="1" x14ac:dyDescent="0.35">
      <c r="A244" s="2">
        <v>240</v>
      </c>
      <c r="B244" s="40">
        <v>268130</v>
      </c>
      <c r="C244" s="32" t="str">
        <f>'PREÇO MÉDIO'!C249</f>
        <v>MALEATO DE LEVOMEPROMAZINA 40MG/ML SOLUÇÃO ORAL, FRASCO COM 20ML</v>
      </c>
      <c r="D244" s="33" t="s">
        <v>62</v>
      </c>
      <c r="E244" s="33">
        <v>1400</v>
      </c>
      <c r="F244" s="34">
        <f>'PREÇO MÉDIO'!D249</f>
        <v>11.62</v>
      </c>
      <c r="G244" s="15">
        <f t="shared" si="3"/>
        <v>16268</v>
      </c>
    </row>
    <row r="245" spans="1:7" ht="58.2" thickBot="1" x14ac:dyDescent="0.35">
      <c r="A245" s="2">
        <v>241</v>
      </c>
      <c r="B245" s="43">
        <v>267328</v>
      </c>
      <c r="C245" s="32" t="str">
        <f>'PREÇO MÉDIO'!C250</f>
        <v>SOLUÇÃO RETAL PARA ENEMA: FOSFATO DE SÓDIO MONOBÁSICO 160MG/ML + FOSFATO DE SÓDIO DIBÁSICO 60MG/ML, FRASCO COM 130ML</v>
      </c>
      <c r="D245" s="33" t="s">
        <v>62</v>
      </c>
      <c r="E245" s="33">
        <v>360</v>
      </c>
      <c r="F245" s="34">
        <f>'PREÇO MÉDIO'!D250</f>
        <v>7.12</v>
      </c>
      <c r="G245" s="15">
        <f t="shared" si="3"/>
        <v>2563.1999999999998</v>
      </c>
    </row>
    <row r="246" spans="1:7" ht="43.8" thickBot="1" x14ac:dyDescent="0.35">
      <c r="A246" s="2">
        <v>242</v>
      </c>
      <c r="B246" s="44">
        <v>270597</v>
      </c>
      <c r="C246" s="32" t="str">
        <f>'PREÇO MÉDIO'!C251</f>
        <v>ACETATO DE BETAMETASONA 3MG/ML + FOSFATO DISSÓDICO DE BETAMETASONA 3MG/ML, AMPOLA COM 1ML</v>
      </c>
      <c r="D246" s="33" t="s">
        <v>67</v>
      </c>
      <c r="E246" s="33">
        <v>3500</v>
      </c>
      <c r="F246" s="34">
        <f>'PREÇO MÉDIO'!D251</f>
        <v>6.43</v>
      </c>
      <c r="G246" s="15">
        <f t="shared" si="3"/>
        <v>22505</v>
      </c>
    </row>
    <row r="247" spans="1:7" ht="29.4" thickBot="1" x14ac:dyDescent="0.35">
      <c r="A247" s="2">
        <v>243</v>
      </c>
      <c r="B247" s="40">
        <v>271687</v>
      </c>
      <c r="C247" s="32" t="str">
        <f>'PREÇO MÉDIO'!C252</f>
        <v>ÁCIDO ASCÓRBICO 100MG/ML SOLUÇÃO INJETÁVEL, AMPOLA COM 5ML</v>
      </c>
      <c r="D247" s="33" t="s">
        <v>67</v>
      </c>
      <c r="E247" s="33">
        <v>14000</v>
      </c>
      <c r="F247" s="34">
        <f>'PREÇO MÉDIO'!D252</f>
        <v>3.94</v>
      </c>
      <c r="G247" s="15">
        <f t="shared" si="3"/>
        <v>55160</v>
      </c>
    </row>
    <row r="248" spans="1:7" ht="29.4" thickBot="1" x14ac:dyDescent="0.35">
      <c r="A248" s="2">
        <v>244</v>
      </c>
      <c r="B248" s="40">
        <v>327566</v>
      </c>
      <c r="C248" s="32" t="str">
        <f>'PREÇO MÉDIO'!C253</f>
        <v>ÁCIDO TRANEXÂMICO 50 MG/ML, SOLUÇÃO INJETÁVEL, AMPOLA COM 5 ML</v>
      </c>
      <c r="D248" s="33" t="s">
        <v>67</v>
      </c>
      <c r="E248" s="33">
        <v>2000</v>
      </c>
      <c r="F248" s="34">
        <f>'PREÇO MÉDIO'!D253</f>
        <v>7.11</v>
      </c>
      <c r="G248" s="15">
        <f t="shared" si="3"/>
        <v>14220</v>
      </c>
    </row>
    <row r="249" spans="1:7" ht="28.8" x14ac:dyDescent="0.3">
      <c r="A249" s="2">
        <v>245</v>
      </c>
      <c r="B249" s="43">
        <v>278281</v>
      </c>
      <c r="C249" s="32" t="str">
        <f>'PREÇO MÉDIO'!C254</f>
        <v>ADENOSINA 3 MG/ML, SOLUÇÃO INJETÁVEL, AMPOLA COM 2ML</v>
      </c>
      <c r="D249" s="33" t="s">
        <v>67</v>
      </c>
      <c r="E249" s="33">
        <v>800</v>
      </c>
      <c r="F249" s="34">
        <f>'PREÇO MÉDIO'!D254</f>
        <v>9.89</v>
      </c>
      <c r="G249" s="15">
        <f t="shared" si="3"/>
        <v>7912</v>
      </c>
    </row>
    <row r="250" spans="1:7" ht="28.8" x14ac:dyDescent="0.3">
      <c r="A250" s="2">
        <v>246</v>
      </c>
      <c r="B250" s="45">
        <v>268255</v>
      </c>
      <c r="C250" s="32" t="str">
        <f>'PREÇO MÉDIO'!C255</f>
        <v>ADRENALINA 1 MG/ML, SOLUÇÃO INJETÁVEL, AMPOLA COM 1ML</v>
      </c>
      <c r="D250" s="33" t="s">
        <v>67</v>
      </c>
      <c r="E250" s="33">
        <v>3500</v>
      </c>
      <c r="F250" s="34">
        <f>'PREÇO MÉDIO'!D255</f>
        <v>3.94</v>
      </c>
      <c r="G250" s="15">
        <f t="shared" si="3"/>
        <v>13790</v>
      </c>
    </row>
    <row r="251" spans="1:7" ht="29.4" thickBot="1" x14ac:dyDescent="0.35">
      <c r="A251" s="2">
        <v>247</v>
      </c>
      <c r="B251" s="40">
        <v>271710</v>
      </c>
      <c r="C251" s="32" t="str">
        <f>'PREÇO MÉDIO'!C256</f>
        <v>AMIODARONA 50 MG/ML, SOLUÇÃO INJETÁVEL, AMPOLA COM 3ML</v>
      </c>
      <c r="D251" s="33" t="s">
        <v>67</v>
      </c>
      <c r="E251" s="33">
        <v>2500</v>
      </c>
      <c r="F251" s="34">
        <f>'PREÇO MÉDIO'!D256</f>
        <v>6.94</v>
      </c>
      <c r="G251" s="15">
        <f t="shared" si="3"/>
        <v>17350</v>
      </c>
    </row>
    <row r="252" spans="1:7" ht="29.4" thickBot="1" x14ac:dyDescent="0.35">
      <c r="A252" s="2">
        <v>248</v>
      </c>
      <c r="B252" s="40">
        <v>292402</v>
      </c>
      <c r="C252" s="32" t="str">
        <f>'PREÇO MÉDIO'!C257</f>
        <v>AMINOFILINA 24 MG/ML, SOLUÇÃO INJETÁVEL, AMPOLA COM 10 ML</v>
      </c>
      <c r="D252" s="33" t="s">
        <v>67</v>
      </c>
      <c r="E252" s="33">
        <v>2000</v>
      </c>
      <c r="F252" s="34">
        <f>'PREÇO MÉDIO'!D257</f>
        <v>3.46</v>
      </c>
      <c r="G252" s="15">
        <f t="shared" si="3"/>
        <v>6920</v>
      </c>
    </row>
    <row r="253" spans="1:7" ht="29.4" thickBot="1" x14ac:dyDescent="0.35">
      <c r="A253" s="2">
        <v>249</v>
      </c>
      <c r="B253" s="40">
        <v>268207</v>
      </c>
      <c r="C253" s="32" t="str">
        <f>'PREÇO MÉDIO'!C258</f>
        <v>AMPICILINA SÓDICA 1 G, PÓ PARA SOLUÇÃO INJETÁVEL, FRASCO-AMPOLA</v>
      </c>
      <c r="D253" s="33" t="s">
        <v>67</v>
      </c>
      <c r="E253" s="33">
        <v>1200</v>
      </c>
      <c r="F253" s="34">
        <f>'PREÇO MÉDIO'!D258</f>
        <v>3.99</v>
      </c>
      <c r="G253" s="15">
        <f t="shared" si="3"/>
        <v>4788</v>
      </c>
    </row>
    <row r="254" spans="1:7" ht="15" thickBot="1" x14ac:dyDescent="0.35">
      <c r="A254" s="2">
        <v>250</v>
      </c>
      <c r="B254" s="40">
        <v>352317</v>
      </c>
      <c r="C254" s="32" t="str">
        <f>'PREÇO MÉDIO'!C259</f>
        <v>ÁGUA PARA INJEÇÃO, AMPOLA DE 10ML</v>
      </c>
      <c r="D254" s="33" t="s">
        <v>67</v>
      </c>
      <c r="E254" s="33">
        <v>25000</v>
      </c>
      <c r="F254" s="34">
        <f>'PREÇO MÉDIO'!D259</f>
        <v>0.78</v>
      </c>
      <c r="G254" s="15">
        <f t="shared" si="3"/>
        <v>19500</v>
      </c>
    </row>
    <row r="255" spans="1:7" ht="15" thickBot="1" x14ac:dyDescent="0.35">
      <c r="A255" s="2">
        <v>251</v>
      </c>
      <c r="B255" s="40">
        <v>352317</v>
      </c>
      <c r="C255" s="32" t="str">
        <f>'PREÇO MÉDIO'!C260</f>
        <v>ÁGUA PARA INJEÇÃO, FRASCO DE 100ML</v>
      </c>
      <c r="D255" s="33" t="s">
        <v>67</v>
      </c>
      <c r="E255" s="33">
        <v>10000</v>
      </c>
      <c r="F255" s="34">
        <f>'PREÇO MÉDIO'!D260</f>
        <v>2.23</v>
      </c>
      <c r="G255" s="15">
        <f t="shared" si="3"/>
        <v>22300</v>
      </c>
    </row>
    <row r="256" spans="1:7" ht="29.4" thickBot="1" x14ac:dyDescent="0.35">
      <c r="A256" s="2">
        <v>252</v>
      </c>
      <c r="B256" s="40">
        <v>352317</v>
      </c>
      <c r="C256" s="32" t="str">
        <f>'PREÇO MÉDIO'!C261</f>
        <v>ÁGUA PARA INJEÇÃO, FRASCO PLÁSTICO DE 500ML</v>
      </c>
      <c r="D256" s="33" t="s">
        <v>67</v>
      </c>
      <c r="E256" s="33">
        <v>2500</v>
      </c>
      <c r="F256" s="34">
        <f>'PREÇO MÉDIO'!D261</f>
        <v>3.15</v>
      </c>
      <c r="G256" s="15">
        <f t="shared" si="3"/>
        <v>7875</v>
      </c>
    </row>
    <row r="257" spans="1:7" ht="29.4" thickBot="1" x14ac:dyDescent="0.35">
      <c r="A257" s="2">
        <v>253</v>
      </c>
      <c r="B257" s="40">
        <v>277934</v>
      </c>
      <c r="C257" s="32" t="str">
        <f>'PREÇO MÉDIO'!C262</f>
        <v>SULFATO DE ATROPINA 0,25 MG/ML, SOLUÇÃO INJETÁVEL, AMPOLA COM 1ML</v>
      </c>
      <c r="D257" s="33" t="s">
        <v>67</v>
      </c>
      <c r="E257" s="33">
        <v>1500</v>
      </c>
      <c r="F257" s="34">
        <f>'PREÇO MÉDIO'!D262</f>
        <v>2.98</v>
      </c>
      <c r="G257" s="15">
        <f t="shared" si="3"/>
        <v>4470</v>
      </c>
    </row>
    <row r="258" spans="1:7" ht="29.4" thickBot="1" x14ac:dyDescent="0.35">
      <c r="A258" s="2">
        <v>254</v>
      </c>
      <c r="B258" s="40">
        <v>270613</v>
      </c>
      <c r="C258" s="32" t="str">
        <f>'PREÇO MÉDIO'!C263</f>
        <v>BENZILPENICILINA POTÁSSICA 600.000 UI, PÓ PARA SOLUÇÃO INJETÁVEL, FRASCO-AMPOLA</v>
      </c>
      <c r="D258" s="33" t="s">
        <v>67</v>
      </c>
      <c r="E258" s="33">
        <v>6000</v>
      </c>
      <c r="F258" s="34">
        <f>'PREÇO MÉDIO'!D263</f>
        <v>4.9800000000000004</v>
      </c>
      <c r="G258" s="15">
        <f t="shared" si="3"/>
        <v>29880</v>
      </c>
    </row>
    <row r="259" spans="1:7" ht="29.4" thickBot="1" x14ac:dyDescent="0.35">
      <c r="A259" s="2">
        <v>255</v>
      </c>
      <c r="B259" s="40">
        <v>270612</v>
      </c>
      <c r="C259" s="32" t="str">
        <f>'PREÇO MÉDIO'!C264</f>
        <v>BENZILPENICILINA POTÁSSICA 1.200.000 UI, PÓ PARA SOLUÇÃO INJETÁVEL, FRASCO-AMPOLA</v>
      </c>
      <c r="D259" s="33" t="s">
        <v>67</v>
      </c>
      <c r="E259" s="33">
        <v>8000</v>
      </c>
      <c r="F259" s="34">
        <f>'PREÇO MÉDIO'!D264</f>
        <v>5.13</v>
      </c>
      <c r="G259" s="15">
        <f t="shared" si="3"/>
        <v>41040</v>
      </c>
    </row>
    <row r="260" spans="1:7" ht="29.4" thickBot="1" x14ac:dyDescent="0.35">
      <c r="A260" s="2">
        <v>256</v>
      </c>
      <c r="B260" s="40">
        <v>394088</v>
      </c>
      <c r="C260" s="32" t="str">
        <f>'PREÇO MÉDIO'!C265</f>
        <v>BICARBONATO DE SÓDIO 8,4%, SOLUÇÃO INJETÁVEL, AMPOLA COM 10ML</v>
      </c>
      <c r="D260" s="33" t="s">
        <v>67</v>
      </c>
      <c r="E260" s="33">
        <v>1000</v>
      </c>
      <c r="F260" s="34">
        <f>'PREÇO MÉDIO'!D265</f>
        <v>4.0199999999999996</v>
      </c>
      <c r="G260" s="15">
        <f t="shared" si="3"/>
        <v>4020</v>
      </c>
    </row>
    <row r="261" spans="1:7" ht="29.4" thickBot="1" x14ac:dyDescent="0.35">
      <c r="A261" s="2">
        <v>257</v>
      </c>
      <c r="B261" s="40">
        <v>269958</v>
      </c>
      <c r="C261" s="32" t="str">
        <f>'PREÇO MÉDIO'!C266</f>
        <v>BROMOPRIDA 5 MG/ML, SOLUÇÃO INJETÁVEL, AMPOLA COM 2ML</v>
      </c>
      <c r="D261" s="33" t="s">
        <v>67</v>
      </c>
      <c r="E261" s="33">
        <v>5000</v>
      </c>
      <c r="F261" s="34">
        <f>'PREÇO MÉDIO'!D266</f>
        <v>2.66</v>
      </c>
      <c r="G261" s="15">
        <f t="shared" si="3"/>
        <v>13300</v>
      </c>
    </row>
    <row r="262" spans="1:7" ht="29.4" thickBot="1" x14ac:dyDescent="0.35">
      <c r="A262" s="2">
        <v>258</v>
      </c>
      <c r="B262" s="40">
        <v>267282</v>
      </c>
      <c r="C262" s="32" t="str">
        <f>'PREÇO MÉDIO'!C267</f>
        <v>BUTILBROMETO DE ESCOPOLAMINA 20 MG/ML, SOLUÇÃO INJETÁVEL, AMPOLA COM 1ML</v>
      </c>
      <c r="D262" s="33" t="s">
        <v>67</v>
      </c>
      <c r="E262" s="33">
        <v>5000</v>
      </c>
      <c r="F262" s="34">
        <f>'PREÇO MÉDIO'!D267</f>
        <v>4.3099999999999996</v>
      </c>
      <c r="G262" s="15">
        <f t="shared" ref="G262:G325" si="4">E262*F262</f>
        <v>21550</v>
      </c>
    </row>
    <row r="263" spans="1:7" ht="43.8" thickBot="1" x14ac:dyDescent="0.35">
      <c r="A263" s="2">
        <v>259</v>
      </c>
      <c r="B263" s="40">
        <v>270621</v>
      </c>
      <c r="C263" s="32" t="str">
        <f>'PREÇO MÉDIO'!C268</f>
        <v>BUTILBROMETO DE ESCOPOLAMINA 4 MG/ML + DIPIRONA SÓDICA 500 MG/ML, SOLUÇÃO INJETÁVEL, AMPOLA COM 5ML</v>
      </c>
      <c r="D263" s="33" t="s">
        <v>67</v>
      </c>
      <c r="E263" s="33">
        <v>8000</v>
      </c>
      <c r="F263" s="34">
        <f>'PREÇO MÉDIO'!D268</f>
        <v>3.51</v>
      </c>
      <c r="G263" s="15">
        <f t="shared" si="4"/>
        <v>28080</v>
      </c>
    </row>
    <row r="264" spans="1:7" ht="29.4" thickBot="1" x14ac:dyDescent="0.35">
      <c r="A264" s="2">
        <v>260</v>
      </c>
      <c r="B264" s="40">
        <v>269574</v>
      </c>
      <c r="C264" s="32" t="str">
        <f>'PREÇO MÉDIO'!C269</f>
        <v>CLORIDRATO DE BUPIVACAÍNA 0,5%, SOLUÇÃO INJETÁVEL, AMPOLA COM 20ML</v>
      </c>
      <c r="D264" s="33" t="s">
        <v>67</v>
      </c>
      <c r="E264" s="33">
        <v>3500</v>
      </c>
      <c r="F264" s="34">
        <f>'PREÇO MÉDIO'!D269</f>
        <v>5.12</v>
      </c>
      <c r="G264" s="15">
        <f t="shared" si="4"/>
        <v>17920</v>
      </c>
    </row>
    <row r="265" spans="1:7" ht="29.4" thickBot="1" x14ac:dyDescent="0.35">
      <c r="A265" s="2">
        <v>261</v>
      </c>
      <c r="B265" s="40">
        <v>442693</v>
      </c>
      <c r="C265" s="32" t="str">
        <f>'PREÇO MÉDIO'!C270</f>
        <v>CEFAZOLINA SÓDICA 1 G, PÓ PARA SOLUÇÃO INJETÁVEL, FRASCO-AMPOLA</v>
      </c>
      <c r="D265" s="33" t="s">
        <v>67</v>
      </c>
      <c r="E265" s="33">
        <v>1000</v>
      </c>
      <c r="F265" s="34">
        <f>'PREÇO MÉDIO'!D270</f>
        <v>4.95</v>
      </c>
      <c r="G265" s="15">
        <f t="shared" si="4"/>
        <v>4950</v>
      </c>
    </row>
    <row r="266" spans="1:7" ht="29.4" thickBot="1" x14ac:dyDescent="0.35">
      <c r="A266" s="2">
        <v>262</v>
      </c>
      <c r="B266" s="40">
        <v>450890</v>
      </c>
      <c r="C266" s="32" t="str">
        <f>'PREÇO MÉDIO'!C271</f>
        <v>CEFTRIAXONA SÓDICA 1 G, PÓ PARA SOLUÇÃO INJETÁVEL, FRASCO-AMPOLA</v>
      </c>
      <c r="D266" s="33" t="s">
        <v>67</v>
      </c>
      <c r="E266" s="33">
        <v>8000</v>
      </c>
      <c r="F266" s="34">
        <f>'PREÇO MÉDIO'!D271</f>
        <v>7.9</v>
      </c>
      <c r="G266" s="15">
        <f t="shared" si="4"/>
        <v>63200</v>
      </c>
    </row>
    <row r="267" spans="1:7" ht="29.4" thickBot="1" x14ac:dyDescent="0.35">
      <c r="A267" s="2">
        <v>263</v>
      </c>
      <c r="B267" s="40">
        <v>450890</v>
      </c>
      <c r="C267" s="32" t="str">
        <f>'PREÇO MÉDIO'!C272</f>
        <v>CEFTRIAXONA SÓDICA 2 G, PÓ PARA SOLUÇÃO INJETÁVEL, FRASCO-AMPOLA</v>
      </c>
      <c r="D267" s="33" t="s">
        <v>67</v>
      </c>
      <c r="E267" s="33">
        <v>1000</v>
      </c>
      <c r="F267" s="34">
        <f>'PREÇO MÉDIO'!D272</f>
        <v>11.51</v>
      </c>
      <c r="G267" s="15">
        <f t="shared" si="4"/>
        <v>11510</v>
      </c>
    </row>
    <row r="268" spans="1:7" ht="29.4" thickBot="1" x14ac:dyDescent="0.35">
      <c r="A268" s="2">
        <v>264</v>
      </c>
      <c r="B268" s="40">
        <v>269960</v>
      </c>
      <c r="C268" s="32" t="str">
        <f>'PREÇO MÉDIO'!C273</f>
        <v>CEFOXITINA SÓDICA 1 G, PÓ PARA SOLUÇÃO INJETÁVEL, FRASCO-AMPOLA</v>
      </c>
      <c r="D268" s="33" t="s">
        <v>67</v>
      </c>
      <c r="E268" s="33">
        <v>1000</v>
      </c>
      <c r="F268" s="34">
        <f>'PREÇO MÉDIO'!D273</f>
        <v>8.98</v>
      </c>
      <c r="G268" s="15">
        <f t="shared" si="4"/>
        <v>8980</v>
      </c>
    </row>
    <row r="269" spans="1:7" ht="29.4" thickBot="1" x14ac:dyDescent="0.35">
      <c r="A269" s="2">
        <v>265</v>
      </c>
      <c r="B269" s="40">
        <v>269960</v>
      </c>
      <c r="C269" s="32" t="str">
        <f>'PREÇO MÉDIO'!C274</f>
        <v>CEFOXITINA SÓDICA 2 G, PÓ PARA SOLUÇÃO INJETÁVEL, FRASCO-AMPOLA</v>
      </c>
      <c r="D269" s="33" t="s">
        <v>67</v>
      </c>
      <c r="E269" s="33">
        <v>1000</v>
      </c>
      <c r="F269" s="34">
        <f>'PREÇO MÉDIO'!D274</f>
        <v>13.58</v>
      </c>
      <c r="G269" s="15">
        <f t="shared" si="4"/>
        <v>13580</v>
      </c>
    </row>
    <row r="270" spans="1:7" ht="29.4" thickBot="1" x14ac:dyDescent="0.35">
      <c r="A270" s="2">
        <v>266</v>
      </c>
      <c r="B270" s="40">
        <v>448844</v>
      </c>
      <c r="C270" s="32" t="str">
        <f>'PREÇO MÉDIO'!C275</f>
        <v>CETOPROFENO 100 MG, PÓ LIOFILIZADO PARA SOLUÇÃO INJETÁVEL, FRASCO-AMPOLA</v>
      </c>
      <c r="D270" s="33" t="s">
        <v>221</v>
      </c>
      <c r="E270" s="33">
        <v>7000</v>
      </c>
      <c r="F270" s="34">
        <f>'PREÇO MÉDIO'!D275</f>
        <v>3.17</v>
      </c>
      <c r="G270" s="15">
        <f t="shared" si="4"/>
        <v>22190</v>
      </c>
    </row>
    <row r="271" spans="1:7" ht="29.4" thickBot="1" x14ac:dyDescent="0.35">
      <c r="A271" s="2">
        <v>267</v>
      </c>
      <c r="B271" s="40">
        <v>448845</v>
      </c>
      <c r="C271" s="32" t="str">
        <f>'PREÇO MÉDIO'!C276</f>
        <v>CETOPROFENO 50 MG/ML, SOLUÇÃO INJETÁVEL, AMPOLA COM 2ML</v>
      </c>
      <c r="D271" s="33" t="s">
        <v>67</v>
      </c>
      <c r="E271" s="33">
        <v>8500</v>
      </c>
      <c r="F271" s="34">
        <f>'PREÇO MÉDIO'!D276</f>
        <v>2.16</v>
      </c>
      <c r="G271" s="15">
        <f t="shared" si="4"/>
        <v>18360</v>
      </c>
    </row>
    <row r="272" spans="1:7" ht="29.4" thickBot="1" x14ac:dyDescent="0.35">
      <c r="A272" s="2">
        <v>268</v>
      </c>
      <c r="B272" s="40">
        <v>292419</v>
      </c>
      <c r="C272" s="32" t="str">
        <f>'PREÇO MÉDIO'!C277</f>
        <v>CLINDAMICINA 150 MG/ML, SOLUÇÃO INJETÁVEL, AMPOLA COM 4ML</v>
      </c>
      <c r="D272" s="33" t="s">
        <v>67</v>
      </c>
      <c r="E272" s="33">
        <v>2500</v>
      </c>
      <c r="F272" s="34">
        <f>'PREÇO MÉDIO'!D277</f>
        <v>4</v>
      </c>
      <c r="G272" s="15">
        <f t="shared" si="4"/>
        <v>10000</v>
      </c>
    </row>
    <row r="273" spans="1:7" ht="29.4" thickBot="1" x14ac:dyDescent="0.35">
      <c r="A273" s="2">
        <v>269</v>
      </c>
      <c r="B273" s="40">
        <v>267161</v>
      </c>
      <c r="C273" s="32" t="str">
        <f>'PREÇO MÉDIO'!C278</f>
        <v>CLORETO DE POTÁSSIO 10%, SOLUÇÃO INJETÁVEL, AMPOLA COM 10ML</v>
      </c>
      <c r="D273" s="33" t="s">
        <v>67</v>
      </c>
      <c r="E273" s="33">
        <v>3500</v>
      </c>
      <c r="F273" s="34">
        <f>'PREÇO MÉDIO'!D278</f>
        <v>1.9</v>
      </c>
      <c r="G273" s="15">
        <f t="shared" si="4"/>
        <v>6650</v>
      </c>
    </row>
    <row r="274" spans="1:7" ht="29.4" thickBot="1" x14ac:dyDescent="0.35">
      <c r="A274" s="2">
        <v>270</v>
      </c>
      <c r="B274" s="40">
        <v>267162</v>
      </c>
      <c r="C274" s="32" t="str">
        <f>'PREÇO MÉDIO'!C279</f>
        <v>CLORETO DE POTÁSSIO 19,1%, SOLUÇÃO INJETÁVEL, AMPOLA COM 10ML</v>
      </c>
      <c r="D274" s="33" t="s">
        <v>67</v>
      </c>
      <c r="E274" s="33">
        <v>4500</v>
      </c>
      <c r="F274" s="34">
        <f>'PREÇO MÉDIO'!D279</f>
        <v>2.64</v>
      </c>
      <c r="G274" s="15">
        <f t="shared" si="4"/>
        <v>11880</v>
      </c>
    </row>
    <row r="275" spans="1:7" ht="29.4" thickBot="1" x14ac:dyDescent="0.35">
      <c r="A275" s="2">
        <v>271</v>
      </c>
      <c r="B275" s="40">
        <v>267574</v>
      </c>
      <c r="C275" s="32" t="str">
        <f>'PREÇO MÉDIO'!C280</f>
        <v>CLORETO DE SÓDIO 20%, SOLUÇÃO INJETÁVEL, AMPOLA COM 10ML</v>
      </c>
      <c r="D275" s="33" t="s">
        <v>67</v>
      </c>
      <c r="E275" s="33">
        <v>6500</v>
      </c>
      <c r="F275" s="34">
        <f>'PREÇO MÉDIO'!D280</f>
        <v>2.12</v>
      </c>
      <c r="G275" s="15">
        <f t="shared" si="4"/>
        <v>13780</v>
      </c>
    </row>
    <row r="276" spans="1:7" ht="29.4" thickBot="1" x14ac:dyDescent="0.35">
      <c r="A276" s="2">
        <v>272</v>
      </c>
      <c r="B276" s="40">
        <v>382563</v>
      </c>
      <c r="C276" s="32" t="str">
        <f>'PREÇO MÉDIO'!C281</f>
        <v>CLORETO DE SÓDIO 10%, SOLUÇÃO INJETÁVEL, AMPOLA COM 10ML</v>
      </c>
      <c r="D276" s="33" t="s">
        <v>67</v>
      </c>
      <c r="E276" s="33">
        <v>6000</v>
      </c>
      <c r="F276" s="34">
        <f>'PREÇO MÉDIO'!D281</f>
        <v>1.77</v>
      </c>
      <c r="G276" s="15">
        <f t="shared" si="4"/>
        <v>10620</v>
      </c>
    </row>
    <row r="277" spans="1:7" ht="29.4" thickBot="1" x14ac:dyDescent="0.35">
      <c r="A277" s="2">
        <v>273</v>
      </c>
      <c r="B277" s="40">
        <v>268446</v>
      </c>
      <c r="C277" s="32" t="str">
        <f>'PREÇO MÉDIO'!C282</f>
        <v>CLORIDRATO DE DOBUTAMINA 12,5 MG/ML, SOLUÇÃO INJETÁVEL, AMPOLA COM 20ML</v>
      </c>
      <c r="D277" s="33" t="s">
        <v>67</v>
      </c>
      <c r="E277" s="33">
        <v>2000</v>
      </c>
      <c r="F277" s="34">
        <f>'PREÇO MÉDIO'!D282</f>
        <v>11.09</v>
      </c>
      <c r="G277" s="15">
        <f t="shared" si="4"/>
        <v>22180</v>
      </c>
    </row>
    <row r="278" spans="1:7" ht="29.4" thickBot="1" x14ac:dyDescent="0.35">
      <c r="A278" s="2">
        <v>274</v>
      </c>
      <c r="B278" s="40">
        <v>340206</v>
      </c>
      <c r="C278" s="32" t="str">
        <f>'PREÇO MÉDIO'!C283</f>
        <v>CLORIDRATO DE CLONIDINA 150 MCG/ML, SOLUÇÃO INJETÁVEL, AMPOLA COM 1ML</v>
      </c>
      <c r="D278" s="33" t="s">
        <v>67</v>
      </c>
      <c r="E278" s="33">
        <v>2500</v>
      </c>
      <c r="F278" s="34">
        <f>'PREÇO MÉDIO'!D283</f>
        <v>2.73</v>
      </c>
      <c r="G278" s="15">
        <f t="shared" si="4"/>
        <v>6825</v>
      </c>
    </row>
    <row r="279" spans="1:7" ht="29.4" thickBot="1" x14ac:dyDescent="0.35">
      <c r="A279" s="2">
        <v>275</v>
      </c>
      <c r="B279" s="40">
        <v>272198</v>
      </c>
      <c r="C279" s="32" t="str">
        <f>'PREÇO MÉDIO'!C284</f>
        <v>CLORIDRATO DE ETILEFRINA 10 MG/ML, SOLUÇÃO INJETÁVEL, AMPOLA COM 1ML</v>
      </c>
      <c r="D279" s="33" t="s">
        <v>67</v>
      </c>
      <c r="E279" s="33">
        <v>1000</v>
      </c>
      <c r="F279" s="34">
        <f>'PREÇO MÉDIO'!D284</f>
        <v>3.41</v>
      </c>
      <c r="G279" s="15">
        <f t="shared" si="4"/>
        <v>3410</v>
      </c>
    </row>
    <row r="280" spans="1:7" ht="29.4" thickBot="1" x14ac:dyDescent="0.35">
      <c r="A280" s="2">
        <v>276</v>
      </c>
      <c r="B280" s="40">
        <v>272326</v>
      </c>
      <c r="C280" s="32" t="str">
        <f>'PREÇO MÉDIO'!C285</f>
        <v>CLORIDRATO DE NALOXONA 0,4 MG/ML, SOLUÇÃO INJETÁVEL, AMPOLA COM 1ML</v>
      </c>
      <c r="D280" s="33" t="s">
        <v>67</v>
      </c>
      <c r="E280" s="33">
        <v>1000</v>
      </c>
      <c r="F280" s="34">
        <f>'PREÇO MÉDIO'!D285</f>
        <v>6.9</v>
      </c>
      <c r="G280" s="15">
        <f t="shared" si="4"/>
        <v>6900</v>
      </c>
    </row>
    <row r="281" spans="1:7" ht="29.4" thickBot="1" x14ac:dyDescent="0.35">
      <c r="A281" s="2">
        <v>277</v>
      </c>
      <c r="B281" s="40">
        <v>267769</v>
      </c>
      <c r="C281" s="32" t="str">
        <f>'PREÇO MÉDIO'!C286</f>
        <v>CLORIDRATO DE PROMETAZINA 25 MG/ML, SOLUÇÃO INJETÁVEL, AMPOLA COM 2ML</v>
      </c>
      <c r="D281" s="33" t="s">
        <v>67</v>
      </c>
      <c r="E281" s="33">
        <v>7000</v>
      </c>
      <c r="F281" s="34">
        <f>'PREÇO MÉDIO'!D286</f>
        <v>2.99</v>
      </c>
      <c r="G281" s="15">
        <f t="shared" si="4"/>
        <v>20930</v>
      </c>
    </row>
    <row r="282" spans="1:7" ht="29.4" thickBot="1" x14ac:dyDescent="0.35">
      <c r="A282" s="2">
        <v>278</v>
      </c>
      <c r="B282" s="40">
        <v>267424</v>
      </c>
      <c r="C282" s="32" t="str">
        <f>'PREÇO MÉDIO'!C287</f>
        <v>MEDICAMENTO CLORIDRATO DE VERAPAMIL 2,5MG/ML, AMPOLA DE 2ML</v>
      </c>
      <c r="D282" s="33" t="s">
        <v>67</v>
      </c>
      <c r="E282" s="33">
        <v>1000</v>
      </c>
      <c r="F282" s="34">
        <f>'PREÇO MÉDIO'!D287</f>
        <v>3.8</v>
      </c>
      <c r="G282" s="15">
        <f t="shared" si="4"/>
        <v>3800</v>
      </c>
    </row>
    <row r="283" spans="1:7" ht="29.4" thickBot="1" x14ac:dyDescent="0.35">
      <c r="A283" s="2">
        <v>279</v>
      </c>
      <c r="B283" s="40">
        <v>268442</v>
      </c>
      <c r="C283" s="32" t="str">
        <f>'PREÇO MÉDIO'!C288</f>
        <v>CLORETO DE SUXAMETÔNIO 100 MG, PÓ PARA SOLUÇÃO INJETÁVEL, FRASCO-AMPOLA</v>
      </c>
      <c r="D283" s="33" t="s">
        <v>67</v>
      </c>
      <c r="E283" s="33">
        <v>2000</v>
      </c>
      <c r="F283" s="34">
        <f>'PREÇO MÉDIO'!D288</f>
        <v>10.96</v>
      </c>
      <c r="G283" s="15">
        <f t="shared" si="4"/>
        <v>21920</v>
      </c>
    </row>
    <row r="284" spans="1:7" ht="29.4" thickBot="1" x14ac:dyDescent="0.35">
      <c r="A284" s="2">
        <v>280</v>
      </c>
      <c r="B284" s="40">
        <v>290168</v>
      </c>
      <c r="C284" s="32" t="str">
        <f>'PREÇO MÉDIO'!C289</f>
        <v>CLORETO DE SUXAMETÔNIO 500 MG, PÓ PARA SOLUÇÃO INJETÁVEL, FRASCO-AMPOLA</v>
      </c>
      <c r="D284" s="33" t="s">
        <v>67</v>
      </c>
      <c r="E284" s="33">
        <v>1000</v>
      </c>
      <c r="F284" s="34">
        <f>'PREÇO MÉDIO'!D289</f>
        <v>23.89</v>
      </c>
      <c r="G284" s="15">
        <f t="shared" si="4"/>
        <v>23890</v>
      </c>
    </row>
    <row r="285" spans="1:7" ht="29.4" thickBot="1" x14ac:dyDescent="0.35">
      <c r="A285" s="2">
        <v>281</v>
      </c>
      <c r="B285" s="40">
        <v>268069</v>
      </c>
      <c r="C285" s="32" t="str">
        <f>'PREÇO MÉDIO'!C290</f>
        <v>CLORIDRATO DE CLORPROMAZINA 5 MG/ML, SOLUÇÃO INJETÁVEL, AMPOLA COM 5ML</v>
      </c>
      <c r="D285" s="33" t="s">
        <v>67</v>
      </c>
      <c r="E285" s="33">
        <v>2000</v>
      </c>
      <c r="F285" s="34">
        <f>'PREÇO MÉDIO'!D290</f>
        <v>3.01</v>
      </c>
      <c r="G285" s="15">
        <f t="shared" si="4"/>
        <v>6020</v>
      </c>
    </row>
    <row r="286" spans="1:7" ht="29.4" thickBot="1" x14ac:dyDescent="0.35">
      <c r="A286" s="2">
        <v>282</v>
      </c>
      <c r="B286" s="40">
        <v>268960</v>
      </c>
      <c r="C286" s="32" t="str">
        <f>'PREÇO MÉDIO'!C291</f>
        <v>CLORIDRATO DE DOPAMINA 5 MG/ML, SOLUÇÃO INJETÁVEL, AMPOLA COM 10ML</v>
      </c>
      <c r="D286" s="33" t="s">
        <v>67</v>
      </c>
      <c r="E286" s="33">
        <v>1500</v>
      </c>
      <c r="F286" s="34">
        <f>'PREÇO MÉDIO'!D291</f>
        <v>3.9</v>
      </c>
      <c r="G286" s="15">
        <f t="shared" si="4"/>
        <v>5850</v>
      </c>
    </row>
    <row r="287" spans="1:7" ht="29.4" thickBot="1" x14ac:dyDescent="0.35">
      <c r="A287" s="2">
        <v>283</v>
      </c>
      <c r="B287" s="40">
        <v>292418</v>
      </c>
      <c r="C287" s="32" t="str">
        <f>'PREÇO MÉDIO'!C292</f>
        <v>CIPROFLOXACINO 200 MG, SOLUÇÃO INJETÁVEL, BOLSA COM 100ML</v>
      </c>
      <c r="D287" s="33" t="s">
        <v>63</v>
      </c>
      <c r="E287" s="33">
        <v>3200</v>
      </c>
      <c r="F287" s="34">
        <f>'PREÇO MÉDIO'!D292</f>
        <v>9.66</v>
      </c>
      <c r="G287" s="15">
        <f t="shared" si="4"/>
        <v>30912</v>
      </c>
    </row>
    <row r="288" spans="1:7" ht="29.4" thickBot="1" x14ac:dyDescent="0.35">
      <c r="A288" s="2">
        <v>284</v>
      </c>
      <c r="B288" s="40">
        <v>272091</v>
      </c>
      <c r="C288" s="32" t="str">
        <f>'PREÇO MÉDIO'!C293</f>
        <v>COMPLEXO B, SOLUÇÃO INJETÁVEL, AMPOLA COM 2ML</v>
      </c>
      <c r="D288" s="33" t="s">
        <v>67</v>
      </c>
      <c r="E288" s="33">
        <v>9300</v>
      </c>
      <c r="F288" s="34">
        <f>'PREÇO MÉDIO'!D293</f>
        <v>1.6</v>
      </c>
      <c r="G288" s="15">
        <f t="shared" si="4"/>
        <v>14880</v>
      </c>
    </row>
    <row r="289" spans="1:7" ht="29.4" thickBot="1" x14ac:dyDescent="0.35">
      <c r="A289" s="2">
        <v>285</v>
      </c>
      <c r="B289" s="40">
        <v>271118</v>
      </c>
      <c r="C289" s="32" t="str">
        <f>'PREÇO MÉDIO'!C294</f>
        <v>DECANOATO DE FLUFENAZINA 25 MG/ML, SOLUÇÃO INJETÁVEL, AMPOLA COM 1ML</v>
      </c>
      <c r="D289" s="33" t="s">
        <v>67</v>
      </c>
      <c r="E289" s="33">
        <v>1200</v>
      </c>
      <c r="F289" s="34">
        <f>'PREÇO MÉDIO'!D294</f>
        <v>8.84</v>
      </c>
      <c r="G289" s="15">
        <f t="shared" si="4"/>
        <v>10608</v>
      </c>
    </row>
    <row r="290" spans="1:7" ht="29.4" thickBot="1" x14ac:dyDescent="0.35">
      <c r="A290" s="2">
        <v>286</v>
      </c>
      <c r="B290" s="40">
        <v>276283</v>
      </c>
      <c r="C290" s="32" t="str">
        <f>'PREÇO MÉDIO'!C295</f>
        <v>DESLANOSÍDEO 0,2 MG/ML, SOLUÇÃO INJETÁVEL, AMPOLA COM 2ML</v>
      </c>
      <c r="D290" s="33" t="s">
        <v>67</v>
      </c>
      <c r="E290" s="33">
        <v>1000</v>
      </c>
      <c r="F290" s="34">
        <f>'PREÇO MÉDIO'!D295</f>
        <v>2.9</v>
      </c>
      <c r="G290" s="15">
        <f t="shared" si="4"/>
        <v>2900</v>
      </c>
    </row>
    <row r="291" spans="1:7" ht="29.4" thickBot="1" x14ac:dyDescent="0.35">
      <c r="A291" s="2">
        <v>287</v>
      </c>
      <c r="B291" s="40">
        <v>267194</v>
      </c>
      <c r="C291" s="32" t="str">
        <f>'PREÇO MÉDIO'!C296</f>
        <v>DIAZEPAM 5 MG/ML, SOLUÇÃO INJETÁVEL, AMPOLA COM 2ML</v>
      </c>
      <c r="D291" s="33" t="s">
        <v>67</v>
      </c>
      <c r="E291" s="33">
        <v>6000</v>
      </c>
      <c r="F291" s="34">
        <f>'PREÇO MÉDIO'!D296</f>
        <v>2.71</v>
      </c>
      <c r="G291" s="15">
        <f t="shared" si="4"/>
        <v>16260</v>
      </c>
    </row>
    <row r="292" spans="1:7" ht="29.4" thickBot="1" x14ac:dyDescent="0.35">
      <c r="A292" s="2">
        <v>288</v>
      </c>
      <c r="B292" s="40">
        <v>271003</v>
      </c>
      <c r="C292" s="32" t="str">
        <f>'PREÇO MÉDIO'!C297</f>
        <v>DICLOFENACO SÓDICO 75 MG, SOLUÇÃO INJETÁVEL, AMPOLA COM 3ML</v>
      </c>
      <c r="D292" s="33" t="s">
        <v>67</v>
      </c>
      <c r="E292" s="33">
        <v>8600</v>
      </c>
      <c r="F292" s="34">
        <f>'PREÇO MÉDIO'!D297</f>
        <v>1.55</v>
      </c>
      <c r="G292" s="15">
        <f t="shared" si="4"/>
        <v>13330</v>
      </c>
    </row>
    <row r="293" spans="1:7" ht="29.4" thickBot="1" x14ac:dyDescent="0.35">
      <c r="A293" s="2">
        <v>289</v>
      </c>
      <c r="B293" s="40">
        <v>300733</v>
      </c>
      <c r="C293" s="32" t="str">
        <f>'PREÇO MÉDIO'!C298</f>
        <v>DEXAMETASONA 2 MG/ML, SOLUÇÃO INJETÁVEL, AMPOLA COM 2,5ML</v>
      </c>
      <c r="D293" s="33" t="s">
        <v>67</v>
      </c>
      <c r="E293" s="33">
        <v>6000</v>
      </c>
      <c r="F293" s="34">
        <f>'PREÇO MÉDIO'!D298</f>
        <v>2.23</v>
      </c>
      <c r="G293" s="15">
        <f t="shared" si="4"/>
        <v>13380</v>
      </c>
    </row>
    <row r="294" spans="1:7" ht="29.4" thickBot="1" x14ac:dyDescent="0.35">
      <c r="A294" s="2">
        <v>290</v>
      </c>
      <c r="B294" s="40">
        <v>292427</v>
      </c>
      <c r="C294" s="32" t="str">
        <f>'PREÇO MÉDIO'!C299</f>
        <v>DEXAMETASONA 4 MG/ML, SOLUÇÃO INJETÁVEL, AMPOLA COM 2,5ML</v>
      </c>
      <c r="D294" s="33" t="s">
        <v>67</v>
      </c>
      <c r="E294" s="33">
        <v>12000</v>
      </c>
      <c r="F294" s="34">
        <f>'PREÇO MÉDIO'!D299</f>
        <v>2.2999999999999998</v>
      </c>
      <c r="G294" s="15">
        <f t="shared" si="4"/>
        <v>27600</v>
      </c>
    </row>
    <row r="295" spans="1:7" ht="29.4" thickBot="1" x14ac:dyDescent="0.35">
      <c r="A295" s="2">
        <v>291</v>
      </c>
      <c r="B295" s="40">
        <v>268252</v>
      </c>
      <c r="C295" s="32" t="str">
        <f>'PREÇO MÉDIO'!C300</f>
        <v>DIPIRONA SÓDICA 500 MG/ML, SOLUÇÃO INJETÁVEL, AMPOLA COM 2ML</v>
      </c>
      <c r="D295" s="33" t="s">
        <v>67</v>
      </c>
      <c r="E295" s="33">
        <v>22000</v>
      </c>
      <c r="F295" s="34">
        <f>'PREÇO MÉDIO'!D300</f>
        <v>1.33</v>
      </c>
      <c r="G295" s="15">
        <f t="shared" si="4"/>
        <v>29260</v>
      </c>
    </row>
    <row r="296" spans="1:7" ht="29.4" thickBot="1" x14ac:dyDescent="0.35">
      <c r="A296" s="2">
        <v>292</v>
      </c>
      <c r="B296" s="40">
        <v>448982</v>
      </c>
      <c r="C296" s="32" t="str">
        <f>'PREÇO MÉDIO'!C301</f>
        <v>ENOXAPARINA SÓDICA 40 MG, SOLUÇÃO INJETÁVEL, SERINGA PREENCHIDA COM 0,4ML</v>
      </c>
      <c r="D296" s="33" t="s">
        <v>67</v>
      </c>
      <c r="E296" s="33">
        <v>600</v>
      </c>
      <c r="F296" s="34">
        <f>'PREÇO MÉDIO'!D301</f>
        <v>19.12</v>
      </c>
      <c r="G296" s="15">
        <f t="shared" si="4"/>
        <v>11472</v>
      </c>
    </row>
    <row r="297" spans="1:7" ht="15" thickBot="1" x14ac:dyDescent="0.35">
      <c r="A297" s="2">
        <v>293</v>
      </c>
      <c r="B297" s="40">
        <v>448982</v>
      </c>
      <c r="C297" s="32" t="str">
        <f>'PREÇO MÉDIO'!C302</f>
        <v>ENOXAPARINA 60 MG/ML</v>
      </c>
      <c r="D297" s="33" t="s">
        <v>67</v>
      </c>
      <c r="E297" s="33">
        <v>200</v>
      </c>
      <c r="F297" s="34">
        <f>'PREÇO MÉDIO'!D302</f>
        <v>26.77</v>
      </c>
      <c r="G297" s="15">
        <f t="shared" si="4"/>
        <v>5354</v>
      </c>
    </row>
    <row r="298" spans="1:7" ht="29.4" thickBot="1" x14ac:dyDescent="0.35">
      <c r="A298" s="2">
        <v>294</v>
      </c>
      <c r="B298" s="40">
        <v>268255</v>
      </c>
      <c r="C298" s="32" t="str">
        <f>'PREÇO MÉDIO'!C303</f>
        <v>EPINEFRINA 1 MG/ML, SOLUÇÃO INJETÁVEL, AMPOLA COM 1ML</v>
      </c>
      <c r="D298" s="33" t="s">
        <v>67</v>
      </c>
      <c r="E298" s="33">
        <v>3000</v>
      </c>
      <c r="F298" s="34">
        <f>'PREÇO MÉDIO'!D303</f>
        <v>2.57</v>
      </c>
      <c r="G298" s="15">
        <f t="shared" si="4"/>
        <v>7710</v>
      </c>
    </row>
    <row r="299" spans="1:7" ht="29.4" thickBot="1" x14ac:dyDescent="0.35">
      <c r="A299" s="2">
        <v>295</v>
      </c>
      <c r="B299" s="40">
        <v>270116</v>
      </c>
      <c r="C299" s="32" t="str">
        <f>'PREÇO MÉDIO'!C304</f>
        <v>ETOMIDATO 2 MG/ML, SOLUÇÃO INJETÁVEL, AMPOLA COM 10ML</v>
      </c>
      <c r="D299" s="33" t="s">
        <v>67</v>
      </c>
      <c r="E299" s="33">
        <v>800</v>
      </c>
      <c r="F299" s="34">
        <f>'PREÇO MÉDIO'!D304</f>
        <v>7.36</v>
      </c>
      <c r="G299" s="15">
        <f t="shared" si="4"/>
        <v>5888</v>
      </c>
    </row>
    <row r="300" spans="1:7" ht="29.4" thickBot="1" x14ac:dyDescent="0.35">
      <c r="A300" s="2">
        <v>296</v>
      </c>
      <c r="B300" s="40">
        <v>267107</v>
      </c>
      <c r="C300" s="32" t="str">
        <f>'PREÇO MÉDIO'!C305</f>
        <v>FENITOÍNA 50 MG/ML, SOLUÇÃO INJETÁVEL, AMPOLA COM 5ML</v>
      </c>
      <c r="D300" s="33" t="s">
        <v>67</v>
      </c>
      <c r="E300" s="33">
        <v>4000</v>
      </c>
      <c r="F300" s="34">
        <f>'PREÇO MÉDIO'!D305</f>
        <v>6.93</v>
      </c>
      <c r="G300" s="15">
        <f t="shared" si="4"/>
        <v>27720</v>
      </c>
    </row>
    <row r="301" spans="1:7" ht="29.4" thickBot="1" x14ac:dyDescent="0.35">
      <c r="A301" s="2">
        <v>297</v>
      </c>
      <c r="B301" s="40">
        <v>300725</v>
      </c>
      <c r="C301" s="32" t="str">
        <f>'PREÇO MÉDIO'!C306</f>
        <v>FENOBARBITAL SÓDICO 100 MG/ML, SOLUÇÃO INJETÁVEL, AMPOLA COM 2ML</v>
      </c>
      <c r="D301" s="33" t="s">
        <v>67</v>
      </c>
      <c r="E301" s="33">
        <v>1000</v>
      </c>
      <c r="F301" s="34">
        <f>'PREÇO MÉDIO'!D306</f>
        <v>2.89</v>
      </c>
      <c r="G301" s="15">
        <f t="shared" si="4"/>
        <v>2890</v>
      </c>
    </row>
    <row r="302" spans="1:7" ht="43.8" thickBot="1" x14ac:dyDescent="0.35">
      <c r="A302" s="2">
        <v>298</v>
      </c>
      <c r="B302" s="40">
        <v>271950</v>
      </c>
      <c r="C302" s="32" t="str">
        <f>'PREÇO MÉDIO'!C307</f>
        <v>CITRATO DE FENTANILA 50 MCG/ML, SOLUÇÃO INJETÁVEL, AMPOLA COM 5ML / QUANT. TOTAL EM FRASCO 250MCG</v>
      </c>
      <c r="D302" s="33" t="s">
        <v>67</v>
      </c>
      <c r="E302" s="33">
        <v>2000</v>
      </c>
      <c r="F302" s="34">
        <f>'PREÇO MÉDIO'!D307</f>
        <v>6.93</v>
      </c>
      <c r="G302" s="15">
        <f t="shared" si="4"/>
        <v>13860</v>
      </c>
    </row>
    <row r="303" spans="1:7" ht="43.8" thickBot="1" x14ac:dyDescent="0.35">
      <c r="A303" s="2">
        <v>299</v>
      </c>
      <c r="B303" s="40">
        <v>271950</v>
      </c>
      <c r="C303" s="32" t="str">
        <f>'PREÇO MÉDIO'!C308</f>
        <v>CITRATO DE FENTANILA 100 MCG/ML, SOLUÇÃO INJETÁVEL, AMPOLA COM 5ML QUANT. TOTAL EM FRASCO 500MCG</v>
      </c>
      <c r="D303" s="33" t="s">
        <v>67</v>
      </c>
      <c r="E303" s="33">
        <v>1500</v>
      </c>
      <c r="F303" s="34">
        <f>'PREÇO MÉDIO'!D308</f>
        <v>13.82</v>
      </c>
      <c r="G303" s="15">
        <f t="shared" si="4"/>
        <v>20730</v>
      </c>
    </row>
    <row r="304" spans="1:7" ht="29.4" thickBot="1" x14ac:dyDescent="0.35">
      <c r="A304" s="2">
        <v>300</v>
      </c>
      <c r="B304" s="40">
        <v>267666</v>
      </c>
      <c r="C304" s="32" t="str">
        <f>'PREÇO MÉDIO'!C309</f>
        <v>FUROSEMIDA 10 MG/ML, SOLUÇÃO INJETÁVEL, AMPOLA COM 2ML</v>
      </c>
      <c r="D304" s="33" t="s">
        <v>67</v>
      </c>
      <c r="E304" s="33">
        <v>6200</v>
      </c>
      <c r="F304" s="34">
        <f>'PREÇO MÉDIO'!D309</f>
        <v>1.8</v>
      </c>
      <c r="G304" s="15">
        <f t="shared" si="4"/>
        <v>11160</v>
      </c>
    </row>
    <row r="305" spans="1:7" ht="29.4" thickBot="1" x14ac:dyDescent="0.35">
      <c r="A305" s="2">
        <v>301</v>
      </c>
      <c r="B305" s="40">
        <v>268510</v>
      </c>
      <c r="C305" s="32" t="str">
        <f>'PREÇO MÉDIO'!C310</f>
        <v>FLUMAZENIL 0,1 MG/ML, SOLUÇÃO INJETÁVEL, AMPOLA COM 5ML</v>
      </c>
      <c r="D305" s="33" t="s">
        <v>67</v>
      </c>
      <c r="E305" s="33">
        <v>1000</v>
      </c>
      <c r="F305" s="34">
        <f>'PREÇO MÉDIO'!D310</f>
        <v>26.18</v>
      </c>
      <c r="G305" s="15">
        <f t="shared" si="4"/>
        <v>26180</v>
      </c>
    </row>
    <row r="306" spans="1:7" ht="29.4" thickBot="1" x14ac:dyDescent="0.35">
      <c r="A306" s="2">
        <v>302</v>
      </c>
      <c r="B306" s="40">
        <v>270019</v>
      </c>
      <c r="C306" s="32" t="str">
        <f>'PREÇO MÉDIO'!C311</f>
        <v>GLICONATO DE CÁLCIO 10%, SOLUÇÃO INJETÁVEL, AMPOLA COM 10ML</v>
      </c>
      <c r="D306" s="33" t="s">
        <v>67</v>
      </c>
      <c r="E306" s="33">
        <v>1000</v>
      </c>
      <c r="F306" s="34">
        <f>'PREÇO MÉDIO'!D311</f>
        <v>2.59</v>
      </c>
      <c r="G306" s="15">
        <f t="shared" si="4"/>
        <v>2590</v>
      </c>
    </row>
    <row r="307" spans="1:7" ht="29.4" thickBot="1" x14ac:dyDescent="0.35">
      <c r="A307" s="2">
        <v>303</v>
      </c>
      <c r="B307" s="40">
        <v>292194</v>
      </c>
      <c r="C307" s="32" t="str">
        <f>'PREÇO MÉDIO'!C312</f>
        <v>HALOPERIDOL DECANOATO 50 MG/ML, SOLUÇÃO INJETÁVEL, AMPOLA COM 1ML</v>
      </c>
      <c r="D307" s="33" t="s">
        <v>67</v>
      </c>
      <c r="E307" s="33">
        <v>800</v>
      </c>
      <c r="F307" s="34">
        <f>'PREÇO MÉDIO'!D312</f>
        <v>14.06</v>
      </c>
      <c r="G307" s="15">
        <f t="shared" si="4"/>
        <v>11248</v>
      </c>
    </row>
    <row r="308" spans="1:7" ht="29.4" thickBot="1" x14ac:dyDescent="0.35">
      <c r="A308" s="2">
        <v>304</v>
      </c>
      <c r="B308" s="40">
        <v>292196</v>
      </c>
      <c r="C308" s="32" t="str">
        <f>'PREÇO MÉDIO'!C313</f>
        <v>HALOPERIDOL 5 MG/ML, SOLUÇÃO INJETÁVEL, AMPOLA COM 1ML</v>
      </c>
      <c r="D308" s="33" t="s">
        <v>67</v>
      </c>
      <c r="E308" s="33">
        <v>2500</v>
      </c>
      <c r="F308" s="34">
        <f>'PREÇO MÉDIO'!D313</f>
        <v>2.64</v>
      </c>
      <c r="G308" s="15">
        <f t="shared" si="4"/>
        <v>6600</v>
      </c>
    </row>
    <row r="309" spans="1:7" ht="29.4" thickBot="1" x14ac:dyDescent="0.35">
      <c r="A309" s="2">
        <v>305</v>
      </c>
      <c r="B309" s="40">
        <v>272796</v>
      </c>
      <c r="C309" s="32" t="str">
        <f>'PREÇO MÉDIO'!C314</f>
        <v>HEPARINA SÓDICA 5000 UI/ML, SOLUÇÃO INJETÁVEL, FRASCO-AMPOLA COM 5ML</v>
      </c>
      <c r="D309" s="33" t="s">
        <v>67</v>
      </c>
      <c r="E309" s="33">
        <v>800</v>
      </c>
      <c r="F309" s="34">
        <f>'PREÇO MÉDIO'!D314</f>
        <v>13.69</v>
      </c>
      <c r="G309" s="15">
        <f t="shared" si="4"/>
        <v>10952</v>
      </c>
    </row>
    <row r="310" spans="1:7" ht="29.4" thickBot="1" x14ac:dyDescent="0.35">
      <c r="A310" s="2">
        <v>306</v>
      </c>
      <c r="B310" s="40">
        <v>268115</v>
      </c>
      <c r="C310" s="32" t="str">
        <f>'PREÇO MÉDIO'!C315</f>
        <v>CLORIDRATO DE HIDRALAZINA 20 MG/ML, SOLUÇÃO INJETÁVEL, AMPOLA COM 1ML</v>
      </c>
      <c r="D310" s="33" t="s">
        <v>67</v>
      </c>
      <c r="E310" s="33">
        <v>2600</v>
      </c>
      <c r="F310" s="34">
        <f>'PREÇO MÉDIO'!D315</f>
        <v>4.1500000000000004</v>
      </c>
      <c r="G310" s="15">
        <f t="shared" si="4"/>
        <v>10790</v>
      </c>
    </row>
    <row r="311" spans="1:7" ht="29.4" thickBot="1" x14ac:dyDescent="0.35">
      <c r="A311" s="2">
        <v>307</v>
      </c>
      <c r="B311" s="40">
        <v>270220</v>
      </c>
      <c r="C311" s="32" t="str">
        <f>'PREÇO MÉDIO'!C316</f>
        <v>SUCCINATO SÓDICO DE HIDROCORTISONA 100 MG, PÓ LIOFILIZADO, FRASCO-AMPOLA</v>
      </c>
      <c r="D311" s="33" t="s">
        <v>67</v>
      </c>
      <c r="E311" s="33">
        <v>4600</v>
      </c>
      <c r="F311" s="34">
        <f>'PREÇO MÉDIO'!D316</f>
        <v>4.88</v>
      </c>
      <c r="G311" s="15">
        <f t="shared" si="4"/>
        <v>22448</v>
      </c>
    </row>
    <row r="312" spans="1:7" ht="29.4" thickBot="1" x14ac:dyDescent="0.35">
      <c r="A312" s="2">
        <v>308</v>
      </c>
      <c r="B312" s="40">
        <v>270219</v>
      </c>
      <c r="C312" s="32" t="str">
        <f>'PREÇO MÉDIO'!C317</f>
        <v>SUCCINATO SÓDICO DE HIDROCORTISONA 500 MG, PÓ LIOFILIZADO, FRASCO-AMPOLA</v>
      </c>
      <c r="D312" s="33" t="s">
        <v>67</v>
      </c>
      <c r="E312" s="33">
        <v>5200</v>
      </c>
      <c r="F312" s="34">
        <f>'PREÇO MÉDIO'!D317</f>
        <v>9.01</v>
      </c>
      <c r="G312" s="15">
        <f t="shared" si="4"/>
        <v>46852</v>
      </c>
    </row>
    <row r="313" spans="1:7" ht="43.8" thickBot="1" x14ac:dyDescent="0.35">
      <c r="A313" s="2">
        <v>309</v>
      </c>
      <c r="B313" s="40">
        <v>271157</v>
      </c>
      <c r="C313" s="32" t="str">
        <f>'PREÇO MÉDIO'!C318</f>
        <v>INSULINA NPH 100 UI/ML, INJETÁVEL, FRASCO-AMPOLA COM 10ML QUANT. TOTAL EM FRASCO 1000 UI</v>
      </c>
      <c r="D313" s="33" t="s">
        <v>221</v>
      </c>
      <c r="E313" s="33">
        <v>200</v>
      </c>
      <c r="F313" s="34">
        <f>'PREÇO MÉDIO'!D318</f>
        <v>23.99</v>
      </c>
      <c r="G313" s="15">
        <f t="shared" si="4"/>
        <v>4798</v>
      </c>
    </row>
    <row r="314" spans="1:7" ht="43.8" thickBot="1" x14ac:dyDescent="0.35">
      <c r="A314" s="2">
        <v>310</v>
      </c>
      <c r="B314" s="40">
        <v>271154</v>
      </c>
      <c r="C314" s="32" t="str">
        <f>'PREÇO MÉDIO'!C319</f>
        <v>INSULINA REGULAR 100 UI/ML, INJETÁVEL, FRASCO-AMPOLA COM 10ML QUANT. TOTAL EM FRASCO 1000 UI</v>
      </c>
      <c r="D314" s="33" t="s">
        <v>221</v>
      </c>
      <c r="E314" s="33">
        <v>250</v>
      </c>
      <c r="F314" s="34">
        <f>'PREÇO MÉDIO'!D319</f>
        <v>24.94</v>
      </c>
      <c r="G314" s="15">
        <f t="shared" si="4"/>
        <v>6235</v>
      </c>
    </row>
    <row r="315" spans="1:7" ht="29.4" thickBot="1" x14ac:dyDescent="0.35">
      <c r="A315" s="2">
        <v>311</v>
      </c>
      <c r="B315" s="40">
        <v>270138</v>
      </c>
      <c r="C315" s="32" t="str">
        <f>'PREÇO MÉDIO'!C320</f>
        <v>LACTATO DE BIPERIDENO 5 MG/ML, SOLUÇÃO INJETÁVEL, AMPOLA COM 1ML</v>
      </c>
      <c r="D315" s="33" t="s">
        <v>67</v>
      </c>
      <c r="E315" s="33">
        <v>1000</v>
      </c>
      <c r="F315" s="34">
        <f>'PREÇO MÉDIO'!D320</f>
        <v>3.96</v>
      </c>
      <c r="G315" s="15">
        <f t="shared" si="4"/>
        <v>3960</v>
      </c>
    </row>
    <row r="316" spans="1:7" ht="29.4" thickBot="1" x14ac:dyDescent="0.35">
      <c r="A316" s="2">
        <v>312</v>
      </c>
      <c r="B316" s="40">
        <v>269643</v>
      </c>
      <c r="C316" s="32" t="str">
        <f>'PREÇO MÉDIO'!C321</f>
        <v>CLORIDRATO DE LIDOCAÍNA 2%, SOLUÇÃO INJETÁVEL, AMPOLA COM 5ML</v>
      </c>
      <c r="D316" s="33" t="s">
        <v>67</v>
      </c>
      <c r="E316" s="33">
        <v>3000</v>
      </c>
      <c r="F316" s="34">
        <f>'PREÇO MÉDIO'!D321</f>
        <v>2.21</v>
      </c>
      <c r="G316" s="15">
        <f t="shared" si="4"/>
        <v>6630</v>
      </c>
    </row>
    <row r="317" spans="1:7" ht="29.4" thickBot="1" x14ac:dyDescent="0.35">
      <c r="A317" s="2">
        <v>313</v>
      </c>
      <c r="B317" s="40">
        <v>299675</v>
      </c>
      <c r="C317" s="32" t="str">
        <f>'PREÇO MÉDIO'!C322</f>
        <v>MANITOL 20%, SOLUÇÃO INJETÁVEL, FRASCO COM 250ML</v>
      </c>
      <c r="D317" s="33" t="s">
        <v>67</v>
      </c>
      <c r="E317" s="33">
        <v>500</v>
      </c>
      <c r="F317" s="34">
        <f>'PREÇO MÉDIO'!D322</f>
        <v>7.27</v>
      </c>
      <c r="G317" s="15">
        <f t="shared" si="4"/>
        <v>3635</v>
      </c>
    </row>
    <row r="318" spans="1:7" ht="29.4" thickBot="1" x14ac:dyDescent="0.35">
      <c r="A318" s="2">
        <v>314</v>
      </c>
      <c r="B318" s="40">
        <v>268487</v>
      </c>
      <c r="C318" s="32" t="str">
        <f>'PREÇO MÉDIO'!C323</f>
        <v>MEROPENEM 500 MG, PÓ LIOFILIZADO, FRASCO-AMPOLA</v>
      </c>
      <c r="D318" s="33" t="s">
        <v>67</v>
      </c>
      <c r="E318" s="33">
        <v>1000</v>
      </c>
      <c r="F318" s="34">
        <f>'PREÇO MÉDIO'!D323</f>
        <v>23.15</v>
      </c>
      <c r="G318" s="15">
        <f t="shared" si="4"/>
        <v>23150</v>
      </c>
    </row>
    <row r="319" spans="1:7" ht="29.4" thickBot="1" x14ac:dyDescent="0.35">
      <c r="A319" s="2">
        <v>315</v>
      </c>
      <c r="B319" s="40">
        <v>267310</v>
      </c>
      <c r="C319" s="32" t="str">
        <f>'PREÇO MÉDIO'!C324</f>
        <v>CLORIDRATO DE METOCLOPRAMIDA 5 MG/ML, SOLUÇÃO INJETÁVEL, AMPOLA COM 2ML</v>
      </c>
      <c r="D319" s="33" t="s">
        <v>67</v>
      </c>
      <c r="E319" s="33">
        <v>6000</v>
      </c>
      <c r="F319" s="34">
        <f>'PREÇO MÉDIO'!D324</f>
        <v>1.1399999999999999</v>
      </c>
      <c r="G319" s="15">
        <f t="shared" si="4"/>
        <v>6840</v>
      </c>
    </row>
    <row r="320" spans="1:7" ht="29.4" thickBot="1" x14ac:dyDescent="0.35">
      <c r="A320" s="2">
        <v>316</v>
      </c>
      <c r="B320" s="40">
        <v>268498</v>
      </c>
      <c r="C320" s="32" t="str">
        <f>'PREÇO MÉDIO'!C325</f>
        <v>METRONIDAZOL 5 MG/ML, SOLUÇÃO INJETÁVEL, FRASCO COM 100ML</v>
      </c>
      <c r="D320" s="33" t="s">
        <v>67</v>
      </c>
      <c r="E320" s="33">
        <v>800</v>
      </c>
      <c r="F320" s="34">
        <f>'PREÇO MÉDIO'!D325</f>
        <v>4</v>
      </c>
      <c r="G320" s="15">
        <f t="shared" si="4"/>
        <v>3200</v>
      </c>
    </row>
    <row r="321" spans="1:7" ht="43.8" thickBot="1" x14ac:dyDescent="0.35">
      <c r="A321" s="2">
        <v>317</v>
      </c>
      <c r="B321" s="40">
        <v>268481</v>
      </c>
      <c r="C321" s="32" t="str">
        <f>'PREÇO MÉDIO'!C326</f>
        <v>MIDAZOLAM 5 MG/ML, SOLUÇÃO INJETÁVEL, AMPOLA COM 3ML / QUANT. TOTAL DO FRASCO 15 MG</v>
      </c>
      <c r="D321" s="33" t="s">
        <v>67</v>
      </c>
      <c r="E321" s="33">
        <v>4000</v>
      </c>
      <c r="F321" s="34">
        <f>'PREÇO MÉDIO'!D326</f>
        <v>3.1</v>
      </c>
      <c r="G321" s="15">
        <f t="shared" si="4"/>
        <v>12400</v>
      </c>
    </row>
    <row r="322" spans="1:7" ht="29.4" thickBot="1" x14ac:dyDescent="0.35">
      <c r="A322" s="2">
        <v>318</v>
      </c>
      <c r="B322" s="40">
        <v>273404</v>
      </c>
      <c r="C322" s="32" t="str">
        <f>'PREÇO MÉDIO'!C327</f>
        <v>MONONITRATO DE ISOSSORBIDA 10 MG/ML, SOLUÇÃO INJETÁVEL, AMPOLA COM 1ML</v>
      </c>
      <c r="D322" s="33" t="s">
        <v>67</v>
      </c>
      <c r="E322" s="33">
        <v>2400</v>
      </c>
      <c r="F322" s="34">
        <f>'PREÇO MÉDIO'!D327</f>
        <v>4.8</v>
      </c>
      <c r="G322" s="15">
        <f t="shared" si="4"/>
        <v>11520</v>
      </c>
    </row>
    <row r="323" spans="1:7" ht="29.4" thickBot="1" x14ac:dyDescent="0.35">
      <c r="A323" s="2">
        <v>319</v>
      </c>
      <c r="B323" s="40">
        <v>304871</v>
      </c>
      <c r="C323" s="32" t="str">
        <f>'PREÇO MÉDIO'!C328</f>
        <v>SULFATO DE MORFINA 10 MG/ML, SOLUÇÃO INJETÁVEL, AMPOLA COM 1ML</v>
      </c>
      <c r="D323" s="33" t="s">
        <v>67</v>
      </c>
      <c r="E323" s="33">
        <v>2800</v>
      </c>
      <c r="F323" s="34">
        <f>'PREÇO MÉDIO'!D328</f>
        <v>3.11</v>
      </c>
      <c r="G323" s="15">
        <f t="shared" si="4"/>
        <v>8708</v>
      </c>
    </row>
    <row r="324" spans="1:7" ht="29.4" thickBot="1" x14ac:dyDescent="0.35">
      <c r="A324" s="2">
        <v>320</v>
      </c>
      <c r="B324" s="40">
        <v>420599</v>
      </c>
      <c r="C324" s="32" t="str">
        <f>'PREÇO MÉDIO'!C329</f>
        <v>SULFATO DE MORFINA 0,1 MG/ML, SOLUÇÃO INJETÁVEL, FRASCO COM 100ML</v>
      </c>
      <c r="D324" s="33" t="s">
        <v>67</v>
      </c>
      <c r="E324" s="33">
        <v>1600</v>
      </c>
      <c r="F324" s="34">
        <f>'PREÇO MÉDIO'!D329</f>
        <v>5.75</v>
      </c>
      <c r="G324" s="15">
        <f t="shared" si="4"/>
        <v>9200</v>
      </c>
    </row>
    <row r="325" spans="1:7" ht="29.4" thickBot="1" x14ac:dyDescent="0.35">
      <c r="A325" s="2">
        <v>321</v>
      </c>
      <c r="B325" s="40">
        <v>268970</v>
      </c>
      <c r="C325" s="32" t="str">
        <f>'PREÇO MÉDIO'!C330</f>
        <v>NITROGLICERINA 5 MG/ML, SOLUÇÃO INJETÁVEL, AMPOLA COM 10ML</v>
      </c>
      <c r="D325" s="33" t="s">
        <v>67</v>
      </c>
      <c r="E325" s="33">
        <v>1200</v>
      </c>
      <c r="F325" s="34">
        <f>'PREÇO MÉDIO'!D330</f>
        <v>9.9</v>
      </c>
      <c r="G325" s="15">
        <f t="shared" si="4"/>
        <v>11880</v>
      </c>
    </row>
    <row r="326" spans="1:7" ht="29.4" thickBot="1" x14ac:dyDescent="0.35">
      <c r="A326" s="2">
        <v>322</v>
      </c>
      <c r="B326" s="40">
        <v>453501</v>
      </c>
      <c r="C326" s="32" t="str">
        <f>'PREÇO MÉDIO'!C331</f>
        <v>NITROPRUSSIATO DE SÓDIO 50MG, PÓ PARA SOLUÇÃO INJETÁVEL</v>
      </c>
      <c r="D326" s="33" t="s">
        <v>67</v>
      </c>
      <c r="E326" s="33">
        <v>1000</v>
      </c>
      <c r="F326" s="34">
        <f>'PREÇO MÉDIO'!D331</f>
        <v>19.93</v>
      </c>
      <c r="G326" s="15">
        <f t="shared" ref="G326:G366" si="5">E326*F326</f>
        <v>19930</v>
      </c>
    </row>
    <row r="327" spans="1:7" ht="29.4" thickBot="1" x14ac:dyDescent="0.35">
      <c r="A327" s="2">
        <v>323</v>
      </c>
      <c r="B327" s="40">
        <v>273719</v>
      </c>
      <c r="C327" s="32" t="str">
        <f>'PREÇO MÉDIO'!C332</f>
        <v>NITROPRUSSIATO DE SÓDIO 25 MG/ML, PÓ LIOFILIZADO, FRASCO-AMPOLA</v>
      </c>
      <c r="D327" s="33" t="s">
        <v>67</v>
      </c>
      <c r="E327" s="33">
        <v>1000</v>
      </c>
      <c r="F327" s="34">
        <f>'PREÇO MÉDIO'!D332</f>
        <v>21.16</v>
      </c>
      <c r="G327" s="15">
        <f t="shared" si="5"/>
        <v>21160</v>
      </c>
    </row>
    <row r="328" spans="1:7" ht="15" thickBot="1" x14ac:dyDescent="0.35">
      <c r="A328" s="2">
        <v>324</v>
      </c>
      <c r="B328" s="40">
        <v>442584</v>
      </c>
      <c r="C328" s="32" t="str">
        <f>'PREÇO MÉDIO'!C333</f>
        <v>NOREPINEFRINA 2MG/ML</v>
      </c>
      <c r="D328" s="33" t="s">
        <v>67</v>
      </c>
      <c r="E328" s="33">
        <v>5000</v>
      </c>
      <c r="F328" s="34">
        <f>'PREÇO MÉDIO'!D333</f>
        <v>9.86</v>
      </c>
      <c r="G328" s="15">
        <f t="shared" si="5"/>
        <v>49300</v>
      </c>
    </row>
    <row r="329" spans="1:7" ht="15" thickBot="1" x14ac:dyDescent="0.35">
      <c r="A329" s="2">
        <v>325</v>
      </c>
      <c r="B329" s="40">
        <v>132268</v>
      </c>
      <c r="C329" s="32" t="str">
        <f>'PREÇO MÉDIO'!C334</f>
        <v>NORADRENALINA 1 MG/ML</v>
      </c>
      <c r="D329" s="33" t="s">
        <v>67</v>
      </c>
      <c r="E329" s="33">
        <v>5000</v>
      </c>
      <c r="F329" s="34">
        <f>'PREÇO MÉDIO'!D334</f>
        <v>5.17</v>
      </c>
      <c r="G329" s="15">
        <f t="shared" si="5"/>
        <v>25850</v>
      </c>
    </row>
    <row r="330" spans="1:7" ht="29.4" thickBot="1" x14ac:dyDescent="0.35">
      <c r="A330" s="2">
        <v>326</v>
      </c>
      <c r="B330" s="40">
        <v>268160</v>
      </c>
      <c r="C330" s="32" t="str">
        <f>'PREÇO MÉDIO'!C335</f>
        <v>OMEPRAZOL SÓDICO 40 MG, PÓ LIOFILIZADO, FRASCO-AMPOLA</v>
      </c>
      <c r="D330" s="33" t="s">
        <v>67</v>
      </c>
      <c r="E330" s="33">
        <v>4600</v>
      </c>
      <c r="F330" s="34">
        <f>'PREÇO MÉDIO'!D335</f>
        <v>5.17</v>
      </c>
      <c r="G330" s="15">
        <f t="shared" si="5"/>
        <v>23782</v>
      </c>
    </row>
    <row r="331" spans="1:7" ht="29.4" thickBot="1" x14ac:dyDescent="0.35">
      <c r="A331" s="2">
        <v>327</v>
      </c>
      <c r="B331" s="40">
        <v>268504</v>
      </c>
      <c r="C331" s="32" t="str">
        <f>'PREÇO MÉDIO'!C336</f>
        <v>CLORIDRATO DE ONDANSETRONA 2 MG/ML, SOLUÇÃO INJETÁVEL, AMPOLA COM 4ML</v>
      </c>
      <c r="D331" s="33" t="s">
        <v>67</v>
      </c>
      <c r="E331" s="33">
        <v>4000</v>
      </c>
      <c r="F331" s="34">
        <f>'PREÇO MÉDIO'!D336</f>
        <v>2.4900000000000002</v>
      </c>
      <c r="G331" s="15">
        <f t="shared" si="5"/>
        <v>9960</v>
      </c>
    </row>
    <row r="332" spans="1:7" ht="29.4" thickBot="1" x14ac:dyDescent="0.35">
      <c r="A332" s="2">
        <v>328</v>
      </c>
      <c r="B332" s="40">
        <v>439374</v>
      </c>
      <c r="C332" s="32" t="str">
        <f>'PREÇO MÉDIO'!C337</f>
        <v>OCITOCINA 10 UI/ML, SOLUÇÃO INJETÁVEL, AMPOLA COM 1ML</v>
      </c>
      <c r="D332" s="33" t="s">
        <v>67</v>
      </c>
      <c r="E332" s="33">
        <v>1000</v>
      </c>
      <c r="F332" s="34">
        <f>'PREÇO MÉDIO'!D337</f>
        <v>2.12</v>
      </c>
      <c r="G332" s="15">
        <f t="shared" si="5"/>
        <v>2120</v>
      </c>
    </row>
    <row r="333" spans="1:7" ht="29.4" thickBot="1" x14ac:dyDescent="0.35">
      <c r="A333" s="2">
        <v>329</v>
      </c>
      <c r="B333" s="40">
        <v>272329</v>
      </c>
      <c r="C333" s="32" t="str">
        <f>'PREÇO MÉDIO'!C338</f>
        <v>CLORIDRATO DE PETIDINA 50 MG/ML, SOLUÇÃO INJETÁVEL, AMPOLA COM 2ML</v>
      </c>
      <c r="D333" s="33" t="s">
        <v>67</v>
      </c>
      <c r="E333" s="33">
        <v>1400</v>
      </c>
      <c r="F333" s="34">
        <f>'PREÇO MÉDIO'!D338</f>
        <v>3.89</v>
      </c>
      <c r="G333" s="15">
        <f t="shared" si="5"/>
        <v>5446</v>
      </c>
    </row>
    <row r="334" spans="1:7" ht="43.8" thickBot="1" x14ac:dyDescent="0.35">
      <c r="A334" s="2">
        <v>330</v>
      </c>
      <c r="B334" s="40">
        <v>305935</v>
      </c>
      <c r="C334" s="32" t="str">
        <f>'PREÇO MÉDIO'!C339</f>
        <v>PROPOFOL 10 MG/ML, EMULSÃO INJETÁVEL, FRASCO COM 20ML / QUANT. TOTAL EM FRASCO 200MG</v>
      </c>
      <c r="D334" s="33" t="s">
        <v>67</v>
      </c>
      <c r="E334" s="33">
        <v>600</v>
      </c>
      <c r="F334" s="34">
        <f>'PREÇO MÉDIO'!D339</f>
        <v>9.2100000000000009</v>
      </c>
      <c r="G334" s="15">
        <f t="shared" si="5"/>
        <v>5526</v>
      </c>
    </row>
    <row r="335" spans="1:7" ht="43.8" thickBot="1" x14ac:dyDescent="0.35">
      <c r="A335" s="2">
        <v>331</v>
      </c>
      <c r="B335" s="40">
        <v>270114</v>
      </c>
      <c r="C335" s="32" t="str">
        <f>'PREÇO MÉDIO'!C340</f>
        <v>CLORIDRATO DE CETAMINA 50 MG/ML, SOLUÇÃO INJETÁVEL, FRASCO COM 10ML QUANT. TOTAL EM FRASCO 500MG</v>
      </c>
      <c r="D335" s="33" t="s">
        <v>67</v>
      </c>
      <c r="E335" s="33">
        <v>300</v>
      </c>
      <c r="F335" s="34">
        <f>'PREÇO MÉDIO'!D340</f>
        <v>6.87</v>
      </c>
      <c r="G335" s="15">
        <f t="shared" si="5"/>
        <v>2061</v>
      </c>
    </row>
    <row r="336" spans="1:7" ht="29.4" thickBot="1" x14ac:dyDescent="0.35">
      <c r="A336" s="2">
        <v>332</v>
      </c>
      <c r="B336" s="40">
        <v>270114</v>
      </c>
      <c r="C336" s="32" t="str">
        <f>'PREÇO MÉDIO'!C341</f>
        <v>CLORIDRATO DE CETAMINA 50 MG/ML, SOLUÇÃO INJETÁVEL, FRASCO COM 10ML</v>
      </c>
      <c r="D336" s="33" t="s">
        <v>67</v>
      </c>
      <c r="E336" s="33">
        <v>380</v>
      </c>
      <c r="F336" s="34">
        <f>'PREÇO MÉDIO'!D341</f>
        <v>7.15</v>
      </c>
      <c r="G336" s="15">
        <f t="shared" si="5"/>
        <v>2717</v>
      </c>
    </row>
    <row r="337" spans="1:7" ht="29.4" thickBot="1" x14ac:dyDescent="0.35">
      <c r="A337" s="2">
        <v>333</v>
      </c>
      <c r="B337" s="40">
        <v>452796</v>
      </c>
      <c r="C337" s="32" t="str">
        <f>'PREÇO MÉDIO'!C342</f>
        <v>SORO FISIOLÓGICO 0,9%, SISTEMA FECHADO, FRASCO DE 100ML</v>
      </c>
      <c r="D337" s="33" t="s">
        <v>62</v>
      </c>
      <c r="E337" s="33">
        <v>48000</v>
      </c>
      <c r="F337" s="34">
        <f>'PREÇO MÉDIO'!D342</f>
        <v>2.5499999999999998</v>
      </c>
      <c r="G337" s="15">
        <f t="shared" si="5"/>
        <v>122400</v>
      </c>
    </row>
    <row r="338" spans="1:7" ht="28.8" x14ac:dyDescent="0.3">
      <c r="A338" s="2">
        <v>334</v>
      </c>
      <c r="B338" s="43">
        <v>452796</v>
      </c>
      <c r="C338" s="32" t="str">
        <f>'PREÇO MÉDIO'!C343</f>
        <v>SORO FISIOLÓGICO 0,9%, SOLUÇÃO INJETÁVEL, FRASCO PLÁSTICO COM 250ML</v>
      </c>
      <c r="D338" s="33" t="s">
        <v>62</v>
      </c>
      <c r="E338" s="33">
        <v>35000</v>
      </c>
      <c r="F338" s="34">
        <f>'PREÇO MÉDIO'!D343</f>
        <v>3.12</v>
      </c>
      <c r="G338" s="15">
        <f t="shared" si="5"/>
        <v>109200</v>
      </c>
    </row>
    <row r="339" spans="1:7" ht="28.8" x14ac:dyDescent="0.3">
      <c r="A339" s="2">
        <v>335</v>
      </c>
      <c r="B339" s="45">
        <v>452796</v>
      </c>
      <c r="C339" s="32" t="str">
        <f>'PREÇO MÉDIO'!C344</f>
        <v>SORO FISIOLÓGICO 0,9%, SOLUÇÃO INJETÁVEL, FRASCO PLÁSTICO COM 500ML</v>
      </c>
      <c r="D339" s="33" t="s">
        <v>62</v>
      </c>
      <c r="E339" s="33">
        <v>40000</v>
      </c>
      <c r="F339" s="34">
        <f>'PREÇO MÉDIO'!D344</f>
        <v>4.99</v>
      </c>
      <c r="G339" s="15">
        <f t="shared" si="5"/>
        <v>199600</v>
      </c>
    </row>
    <row r="340" spans="1:7" ht="28.8" x14ac:dyDescent="0.3">
      <c r="A340" s="2">
        <v>336</v>
      </c>
      <c r="B340" s="45">
        <v>303292</v>
      </c>
      <c r="C340" s="32" t="str">
        <f>'PREÇO MÉDIO'!C345</f>
        <v>SOLUÇÃO INJETÁVEL DE LACTATO DE RINGER, SISTEMA FECHADO, 500ML</v>
      </c>
      <c r="D340" s="33" t="s">
        <v>63</v>
      </c>
      <c r="E340" s="33">
        <v>10500</v>
      </c>
      <c r="F340" s="34">
        <f>'PREÇO MÉDIO'!D345</f>
        <v>4.13</v>
      </c>
      <c r="G340" s="15">
        <f t="shared" si="5"/>
        <v>43365</v>
      </c>
    </row>
    <row r="341" spans="1:7" ht="29.4" thickBot="1" x14ac:dyDescent="0.35">
      <c r="A341" s="2">
        <v>337</v>
      </c>
      <c r="B341" s="40">
        <v>357880</v>
      </c>
      <c r="C341" s="32" t="str">
        <f>'PREÇO MÉDIO'!C346</f>
        <v>SOLUÇÃO DE GLICOSE 5%, INJETÁVEL, FRASCO COM 500ML</v>
      </c>
      <c r="D341" s="33" t="s">
        <v>62</v>
      </c>
      <c r="E341" s="33">
        <v>10000</v>
      </c>
      <c r="F341" s="34">
        <f>'PREÇO MÉDIO'!D346</f>
        <v>3.33</v>
      </c>
      <c r="G341" s="15">
        <f t="shared" si="5"/>
        <v>33300</v>
      </c>
    </row>
    <row r="342" spans="1:7" ht="29.4" thickBot="1" x14ac:dyDescent="0.35">
      <c r="A342" s="2">
        <v>338</v>
      </c>
      <c r="B342" s="40">
        <v>270092</v>
      </c>
      <c r="C342" s="32" t="str">
        <f>'PREÇO MÉDIO'!C347</f>
        <v>SOLUÇÃO DE GLICOSE 5%, INJETÁVEL, AMPOLA COM 10ML</v>
      </c>
      <c r="D342" s="33" t="s">
        <v>62</v>
      </c>
      <c r="E342" s="33">
        <v>10000</v>
      </c>
      <c r="F342" s="34">
        <f>'PREÇO MÉDIO'!D347</f>
        <v>0.49</v>
      </c>
      <c r="G342" s="15">
        <f t="shared" si="5"/>
        <v>4900</v>
      </c>
    </row>
    <row r="343" spans="1:7" ht="29.4" thickBot="1" x14ac:dyDescent="0.35">
      <c r="A343" s="2">
        <v>339</v>
      </c>
      <c r="B343" s="40">
        <v>268075</v>
      </c>
      <c r="C343" s="32" t="str">
        <f>'PREÇO MÉDIO'!C348</f>
        <v>SULFATO DE MAGNÉSIO 50%, SOLUÇÃO INJETÁVEL, AMPOLA COM 2ML (1G)</v>
      </c>
      <c r="D343" s="33" t="s">
        <v>67</v>
      </c>
      <c r="E343" s="33">
        <v>2000</v>
      </c>
      <c r="F343" s="34">
        <f>'PREÇO MÉDIO'!D348</f>
        <v>1.17</v>
      </c>
      <c r="G343" s="15">
        <f t="shared" si="5"/>
        <v>2340</v>
      </c>
    </row>
    <row r="344" spans="1:7" ht="28.8" x14ac:dyDescent="0.3">
      <c r="A344" s="2">
        <v>340</v>
      </c>
      <c r="B344" s="43">
        <v>269759</v>
      </c>
      <c r="C344" s="32" t="str">
        <f>'PREÇO MÉDIO'!C349</f>
        <v>SULFATO DE GENTAMICINA 80 MG/ML, SOLUÇÃO INJETÁVEL, AMPOLA COM 2ML</v>
      </c>
      <c r="D344" s="33" t="s">
        <v>67</v>
      </c>
      <c r="E344" s="33">
        <v>800</v>
      </c>
      <c r="F344" s="34">
        <f>'PREÇO MÉDIO'!D349</f>
        <v>1.62</v>
      </c>
      <c r="G344" s="15">
        <f t="shared" si="5"/>
        <v>1296</v>
      </c>
    </row>
    <row r="345" spans="1:7" ht="29.4" thickBot="1" x14ac:dyDescent="0.35">
      <c r="A345" s="2">
        <v>341</v>
      </c>
      <c r="B345" s="42">
        <v>268532</v>
      </c>
      <c r="C345" s="32" t="str">
        <f>'PREÇO MÉDIO'!C350</f>
        <v>TENOXICAM 20 MG, PÓ LIOFILIZADO, FRASCO-AMPOLA</v>
      </c>
      <c r="D345" s="33" t="s">
        <v>221</v>
      </c>
      <c r="E345" s="33">
        <v>600</v>
      </c>
      <c r="F345" s="34">
        <f>'PREÇO MÉDIO'!D350</f>
        <v>3.61</v>
      </c>
      <c r="G345" s="15">
        <f t="shared" si="5"/>
        <v>2166</v>
      </c>
    </row>
    <row r="346" spans="1:7" ht="29.4" thickBot="1" x14ac:dyDescent="0.35">
      <c r="A346" s="2">
        <v>342</v>
      </c>
      <c r="B346" s="42">
        <v>268533</v>
      </c>
      <c r="C346" s="32" t="str">
        <f>'PREÇO MÉDIO'!C351</f>
        <v>TENOXICAM 40 MG, PÓ LIOFILIZADO, FRASCO-AMPOLA</v>
      </c>
      <c r="D346" s="33" t="s">
        <v>221</v>
      </c>
      <c r="E346" s="33">
        <v>800</v>
      </c>
      <c r="F346" s="34">
        <f>'PREÇO MÉDIO'!D351</f>
        <v>3.94</v>
      </c>
      <c r="G346" s="15">
        <f t="shared" si="5"/>
        <v>3152</v>
      </c>
    </row>
    <row r="347" spans="1:7" ht="29.4" thickBot="1" x14ac:dyDescent="0.35">
      <c r="A347" s="2">
        <v>343</v>
      </c>
      <c r="B347" s="40">
        <v>292382</v>
      </c>
      <c r="C347" s="32" t="str">
        <f>'PREÇO MÉDIO'!C352</f>
        <v>CLORIDRATO DE TRAMADOL 50 MG/ML, SOLUÇÃO INJETÁVEL, AMPOLA COM 2ML</v>
      </c>
      <c r="D347" s="33" t="s">
        <v>67</v>
      </c>
      <c r="E347" s="33">
        <v>3000</v>
      </c>
      <c r="F347" s="34">
        <f>'PREÇO MÉDIO'!D352</f>
        <v>2.99</v>
      </c>
      <c r="G347" s="15">
        <f t="shared" si="5"/>
        <v>8970</v>
      </c>
    </row>
    <row r="348" spans="1:7" ht="29.4" thickBot="1" x14ac:dyDescent="0.35">
      <c r="A348" s="2">
        <v>344</v>
      </c>
      <c r="B348" s="40">
        <v>268540</v>
      </c>
      <c r="C348" s="32" t="str">
        <f>'PREÇO MÉDIO'!C353</f>
        <v>CLORIDRATO DE VANCOMICINA 500 MG, PÓ LIOFILIZADO, FRASCO-AMPOLA</v>
      </c>
      <c r="D348" s="33" t="s">
        <v>67</v>
      </c>
      <c r="E348" s="33">
        <v>1600</v>
      </c>
      <c r="F348" s="34">
        <f>'PREÇO MÉDIO'!D353</f>
        <v>9.89</v>
      </c>
      <c r="G348" s="15">
        <f t="shared" si="5"/>
        <v>15824</v>
      </c>
    </row>
    <row r="349" spans="1:7" ht="29.4" thickBot="1" x14ac:dyDescent="0.35">
      <c r="A349" s="2">
        <v>345</v>
      </c>
      <c r="B349" s="40">
        <v>268541</v>
      </c>
      <c r="C349" s="32" t="str">
        <f>'PREÇO MÉDIO'!C354</f>
        <v>CLORIDRATO DE VANCOMICINA 1 G, PÓ LIOFILIZADO, FRASCO-AMPOLA</v>
      </c>
      <c r="D349" s="33" t="s">
        <v>67</v>
      </c>
      <c r="E349" s="33">
        <v>1100</v>
      </c>
      <c r="F349" s="34">
        <f>'PREÇO MÉDIO'!D354</f>
        <v>18.02</v>
      </c>
      <c r="G349" s="15">
        <f t="shared" si="5"/>
        <v>19822</v>
      </c>
    </row>
    <row r="350" spans="1:7" ht="29.4" thickBot="1" x14ac:dyDescent="0.35">
      <c r="A350" s="2">
        <v>346</v>
      </c>
      <c r="B350" s="40">
        <v>292399</v>
      </c>
      <c r="C350" s="32" t="str">
        <f>'PREÇO MÉDIO'!C355</f>
        <v>VITAMINA K, SOLUÇÃO INJETÁVEL 10 MG/ML, AMPOLA COM 1ML</v>
      </c>
      <c r="D350" s="33" t="s">
        <v>67</v>
      </c>
      <c r="E350" s="33">
        <v>6100</v>
      </c>
      <c r="F350" s="34">
        <f>'PREÇO MÉDIO'!D355</f>
        <v>2.68</v>
      </c>
      <c r="G350" s="15">
        <f t="shared" si="5"/>
        <v>16348</v>
      </c>
    </row>
    <row r="351" spans="1:7" ht="29.4" thickBot="1" x14ac:dyDescent="0.35">
      <c r="A351" s="2">
        <v>347</v>
      </c>
      <c r="B351" s="40">
        <v>308736</v>
      </c>
      <c r="C351" s="32" t="str">
        <f>'PREÇO MÉDIO'!C356</f>
        <v>CETOCONAZOL CREME DERMATOLÓGICO 20 MG/G, BISNAGA COM 30G</v>
      </c>
      <c r="D351" s="33" t="s">
        <v>63</v>
      </c>
      <c r="E351" s="33">
        <v>2600</v>
      </c>
      <c r="F351" s="34">
        <f>'PREÇO MÉDIO'!D356</f>
        <v>5.1100000000000003</v>
      </c>
      <c r="G351" s="15">
        <f t="shared" si="5"/>
        <v>13286</v>
      </c>
    </row>
    <row r="352" spans="1:7" ht="29.4" thickBot="1" x14ac:dyDescent="0.35">
      <c r="A352" s="2">
        <v>348</v>
      </c>
      <c r="B352" s="40">
        <v>442717</v>
      </c>
      <c r="C352" s="32" t="str">
        <f>'PREÇO MÉDIO'!C357</f>
        <v>CLORIDRATO DE LIDOCAÍNA 20 MG/G (2%), GEL, BISNAGA COM 30G</v>
      </c>
      <c r="D352" s="33" t="s">
        <v>63</v>
      </c>
      <c r="E352" s="33">
        <v>3600</v>
      </c>
      <c r="F352" s="34">
        <f>'PREÇO MÉDIO'!D357</f>
        <v>4.99</v>
      </c>
      <c r="G352" s="15">
        <f t="shared" si="5"/>
        <v>17964</v>
      </c>
    </row>
    <row r="353" spans="1:7" ht="29.4" thickBot="1" x14ac:dyDescent="0.35">
      <c r="A353" s="2">
        <v>349</v>
      </c>
      <c r="B353" s="40">
        <v>406477</v>
      </c>
      <c r="C353" s="32" t="str">
        <f>'PREÇO MÉDIO'!C358</f>
        <v>ACETATO DE DEXAMETASONA 1 MG/G, CREME, BISNAGA COM 10G</v>
      </c>
      <c r="D353" s="33" t="s">
        <v>63</v>
      </c>
      <c r="E353" s="33">
        <v>6400</v>
      </c>
      <c r="F353" s="34">
        <f>'PREÇO MÉDIO'!D358</f>
        <v>4.17</v>
      </c>
      <c r="G353" s="15">
        <f t="shared" si="5"/>
        <v>26688</v>
      </c>
    </row>
    <row r="354" spans="1:7" ht="29.4" thickBot="1" x14ac:dyDescent="0.35">
      <c r="A354" s="2">
        <v>350</v>
      </c>
      <c r="B354" s="40">
        <v>345300</v>
      </c>
      <c r="C354" s="32" t="str">
        <f>'PREÇO MÉDIO'!C359</f>
        <v>METRONIDAZOL 100 MG/G, GEL VAGINAL, BISNAGA COM 50G + APLICADORES</v>
      </c>
      <c r="D354" s="33" t="s">
        <v>63</v>
      </c>
      <c r="E354" s="33">
        <v>8000</v>
      </c>
      <c r="F354" s="34">
        <f>'PREÇO MÉDIO'!D359</f>
        <v>6.98</v>
      </c>
      <c r="G354" s="15">
        <f t="shared" si="5"/>
        <v>55840</v>
      </c>
    </row>
    <row r="355" spans="1:7" ht="29.4" thickBot="1" x14ac:dyDescent="0.35">
      <c r="A355" s="2">
        <v>351</v>
      </c>
      <c r="B355" s="40">
        <v>266788</v>
      </c>
      <c r="C355" s="32" t="str">
        <f>'PREÇO MÉDIO'!C360</f>
        <v>NISTATINA 25.000 UI/G, CREME VAGINAL/DERMATOLÓGICO, BISNAGA COM 60G</v>
      </c>
      <c r="D355" s="33" t="s">
        <v>63</v>
      </c>
      <c r="E355" s="33">
        <v>9200</v>
      </c>
      <c r="F355" s="34">
        <f>'PREÇO MÉDIO'!D360</f>
        <v>5.58</v>
      </c>
      <c r="G355" s="15">
        <f t="shared" si="5"/>
        <v>51336</v>
      </c>
    </row>
    <row r="356" spans="1:7" ht="29.4" thickBot="1" x14ac:dyDescent="0.35">
      <c r="A356" s="2">
        <v>352</v>
      </c>
      <c r="B356" s="40">
        <v>268286</v>
      </c>
      <c r="C356" s="32" t="str">
        <f>'PREÇO MÉDIO'!C361</f>
        <v>NITRATO DE MICONAZOL 20 MG/G, CREME VAGINAL, BISNAGA COM 80G + APLICADORES</v>
      </c>
      <c r="D356" s="33" t="s">
        <v>63</v>
      </c>
      <c r="E356" s="33">
        <v>6200</v>
      </c>
      <c r="F356" s="34">
        <f>'PREÇO MÉDIO'!D361</f>
        <v>6.89</v>
      </c>
      <c r="G356" s="15">
        <f t="shared" si="5"/>
        <v>42718</v>
      </c>
    </row>
    <row r="357" spans="1:7" ht="43.8" thickBot="1" x14ac:dyDescent="0.35">
      <c r="A357" s="2">
        <v>353</v>
      </c>
      <c r="B357" s="40">
        <v>273167</v>
      </c>
      <c r="C357" s="32" t="str">
        <f>'PREÇO MÉDIO'!C362</f>
        <v>SULFATO DE NEOMICINA 5 MG/G + BACITRACINA ZÍNCICA 250 UI/G, POMADA DERMATOLÓGICA, BISNAGA COM 15G</v>
      </c>
      <c r="D357" s="33" t="s">
        <v>63</v>
      </c>
      <c r="E357" s="33">
        <v>5400</v>
      </c>
      <c r="F357" s="34">
        <f>'PREÇO MÉDIO'!D362</f>
        <v>2.66</v>
      </c>
      <c r="G357" s="15">
        <f t="shared" si="5"/>
        <v>14364</v>
      </c>
    </row>
    <row r="358" spans="1:7" ht="15" thickBot="1" x14ac:dyDescent="0.35">
      <c r="A358" s="2">
        <v>354</v>
      </c>
      <c r="B358" s="40">
        <v>268375</v>
      </c>
      <c r="C358" s="32" t="str">
        <f>'PREÇO MÉDIO'!C363</f>
        <v>ACICLOVIR CREME 5% (5MG/G)</v>
      </c>
      <c r="D358" s="33" t="s">
        <v>63</v>
      </c>
      <c r="E358" s="33">
        <v>5100</v>
      </c>
      <c r="F358" s="34">
        <f>'PREÇO MÉDIO'!D363</f>
        <v>2.66</v>
      </c>
      <c r="G358" s="15">
        <f t="shared" si="5"/>
        <v>13566</v>
      </c>
    </row>
    <row r="359" spans="1:7" ht="29.4" thickBot="1" x14ac:dyDescent="0.35">
      <c r="A359" s="2">
        <v>355</v>
      </c>
      <c r="B359" s="40">
        <v>272089</v>
      </c>
      <c r="C359" s="32" t="str">
        <f>'PREÇO MÉDIO'!C364</f>
        <v>SULFADIAZINA DE PRATA 10 MG/G (1%), CREME, POTE COM 400G</v>
      </c>
      <c r="D359" s="33" t="s">
        <v>65</v>
      </c>
      <c r="E359" s="33">
        <v>320</v>
      </c>
      <c r="F359" s="34">
        <f>'PREÇO MÉDIO'!D364</f>
        <v>23.06</v>
      </c>
      <c r="G359" s="15">
        <f t="shared" si="5"/>
        <v>7379.2</v>
      </c>
    </row>
    <row r="360" spans="1:7" ht="29.4" thickBot="1" x14ac:dyDescent="0.35">
      <c r="A360" s="2">
        <v>356</v>
      </c>
      <c r="B360" s="40">
        <v>345240</v>
      </c>
      <c r="C360" s="32" t="str">
        <f>'PREÇO MÉDIO'!C365</f>
        <v>ACETATO DE HIDROCORTISONA 10 MG/G, CREME, BISNAGA COM 20G</v>
      </c>
      <c r="D360" s="33" t="s">
        <v>63</v>
      </c>
      <c r="E360" s="33">
        <v>3500</v>
      </c>
      <c r="F360" s="34">
        <f>'PREÇO MÉDIO'!D365</f>
        <v>3.12</v>
      </c>
      <c r="G360" s="15">
        <f t="shared" si="5"/>
        <v>10920</v>
      </c>
    </row>
    <row r="361" spans="1:7" ht="29.4" thickBot="1" x14ac:dyDescent="0.35">
      <c r="A361" s="2">
        <v>357</v>
      </c>
      <c r="B361" s="40">
        <v>363597</v>
      </c>
      <c r="C361" s="32" t="str">
        <f>'PREÇO MÉDIO'!C366</f>
        <v>PERMETRINA 10 MG/ML, LOÇÃO, FRASCO COM 60ML</v>
      </c>
      <c r="D361" s="33" t="s">
        <v>221</v>
      </c>
      <c r="E361" s="33">
        <v>2000</v>
      </c>
      <c r="F361" s="34">
        <f>'PREÇO MÉDIO'!D366</f>
        <v>6.99</v>
      </c>
      <c r="G361" s="15">
        <f t="shared" si="5"/>
        <v>13980</v>
      </c>
    </row>
    <row r="362" spans="1:7" ht="29.4" thickBot="1" x14ac:dyDescent="0.35">
      <c r="A362" s="2">
        <v>358</v>
      </c>
      <c r="B362" s="40">
        <v>363597</v>
      </c>
      <c r="C362" s="32" t="str">
        <f>'PREÇO MÉDIO'!C367</f>
        <v>PERMETRINA 50 MG/ML, LOÇÃO, FRASCO COM 60ML</v>
      </c>
      <c r="D362" s="33" t="s">
        <v>62</v>
      </c>
      <c r="E362" s="33">
        <v>3200</v>
      </c>
      <c r="F362" s="34">
        <f>'PREÇO MÉDIO'!D367</f>
        <v>10.64</v>
      </c>
      <c r="G362" s="15">
        <f t="shared" si="5"/>
        <v>34048</v>
      </c>
    </row>
    <row r="363" spans="1:7" ht="29.4" thickBot="1" x14ac:dyDescent="0.35">
      <c r="A363" s="2">
        <v>359</v>
      </c>
      <c r="B363" s="40">
        <v>270495</v>
      </c>
      <c r="C363" s="32" t="str">
        <f>'PREÇO MÉDIO'!C368</f>
        <v>COLAGENASE 0,6 U/G + CLORANFENICOL 0,01 G/G, POMADA, BISNAGA COM 30G</v>
      </c>
      <c r="D363" s="33" t="s">
        <v>63</v>
      </c>
      <c r="E363" s="33">
        <v>4200</v>
      </c>
      <c r="F363" s="34">
        <f>'PREÇO MÉDIO'!D368</f>
        <v>14.15</v>
      </c>
      <c r="G363" s="15">
        <f t="shared" si="5"/>
        <v>59430</v>
      </c>
    </row>
    <row r="364" spans="1:7" ht="28.8" x14ac:dyDescent="0.3">
      <c r="A364" s="2">
        <v>360</v>
      </c>
      <c r="B364" s="43">
        <v>444470</v>
      </c>
      <c r="C364" s="32" t="str">
        <f>'PREÇO MÉDIO'!C369</f>
        <v>ÓLEO DE GIRASSOL COM AGE E TCM, FRASCO COM 200ML</v>
      </c>
      <c r="D364" s="33" t="s">
        <v>62</v>
      </c>
      <c r="E364" s="33">
        <v>6400</v>
      </c>
      <c r="F364" s="34">
        <f>'PREÇO MÉDIO'!D369</f>
        <v>15.84</v>
      </c>
      <c r="G364" s="15">
        <f t="shared" si="5"/>
        <v>101376</v>
      </c>
    </row>
    <row r="365" spans="1:7" ht="28.8" x14ac:dyDescent="0.3">
      <c r="A365" s="2">
        <v>361</v>
      </c>
      <c r="B365" s="45">
        <v>269846</v>
      </c>
      <c r="C365" s="32" t="str">
        <f>'PREÇO MÉDIO'!C370</f>
        <v>NITRATO DE MICONAZOL 20 MG/G, CREME, BISNAGA COM 20G</v>
      </c>
      <c r="D365" s="33" t="s">
        <v>63</v>
      </c>
      <c r="E365" s="33">
        <v>5000</v>
      </c>
      <c r="F365" s="34">
        <f>'PREÇO MÉDIO'!D370</f>
        <v>4.0999999999999996</v>
      </c>
      <c r="G365" s="15">
        <f t="shared" si="5"/>
        <v>20500</v>
      </c>
    </row>
    <row r="366" spans="1:7" ht="28.8" x14ac:dyDescent="0.3">
      <c r="A366" s="2">
        <v>362</v>
      </c>
      <c r="B366" s="45">
        <v>269845</v>
      </c>
      <c r="C366" s="32" t="str">
        <f>'PREÇO MÉDIO'!C371</f>
        <v>CLORIDRATO DE LIDOCAÍNA 10%, SOLUÇÃO SPRAY, FRASCO COM 50ML</v>
      </c>
      <c r="D366" s="33" t="s">
        <v>62</v>
      </c>
      <c r="E366" s="33">
        <v>180</v>
      </c>
      <c r="F366" s="34">
        <f>'PREÇO MÉDIO'!D371</f>
        <v>23.96</v>
      </c>
      <c r="G366" s="15">
        <f t="shared" si="5"/>
        <v>4312.8</v>
      </c>
    </row>
    <row r="367" spans="1:7" ht="15" customHeight="1" x14ac:dyDescent="0.3">
      <c r="A367" s="56" t="s">
        <v>68</v>
      </c>
      <c r="B367" s="56"/>
      <c r="C367" s="56"/>
      <c r="D367" s="56"/>
      <c r="E367" s="56"/>
      <c r="F367" s="56"/>
      <c r="G367" s="23">
        <f>SUM(G5:G366)</f>
        <v>5040190.8</v>
      </c>
    </row>
  </sheetData>
  <mergeCells count="2">
    <mergeCell ref="A2:G2"/>
    <mergeCell ref="A367:F367"/>
  </mergeCells>
  <pageMargins left="0.511811024" right="0.511811024" top="0.78740157499999996" bottom="0.78740157499999996" header="0.31496062000000002" footer="0.31496062000000002"/>
  <pageSetup paperSize="9" scale="8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G367"/>
  <sheetViews>
    <sheetView tabSelected="1" topLeftCell="B356" zoomScale="108" workbookViewId="0">
      <selection activeCell="F5" sqref="F5:F366"/>
    </sheetView>
  </sheetViews>
  <sheetFormatPr defaultColWidth="9.109375" defaultRowHeight="11.4" x14ac:dyDescent="0.3"/>
  <cols>
    <col min="1" max="1" width="5.6640625" style="18" customWidth="1"/>
    <col min="2" max="2" width="8.88671875" style="18" customWidth="1"/>
    <col min="3" max="3" width="42.5546875" style="19" customWidth="1"/>
    <col min="4" max="4" width="11.88671875" style="20" bestFit="1" customWidth="1"/>
    <col min="5" max="5" width="7.33203125" style="18" customWidth="1"/>
    <col min="6" max="6" width="12.33203125" style="21" customWidth="1"/>
    <col min="7" max="7" width="14.109375" style="21" customWidth="1"/>
    <col min="8" max="16384" width="9.109375" style="18"/>
  </cols>
  <sheetData>
    <row r="1" spans="1:7" s="16" customFormat="1" ht="12" x14ac:dyDescent="0.3">
      <c r="A1" s="3"/>
      <c r="B1" s="3"/>
      <c r="C1" s="7"/>
      <c r="D1" s="1"/>
      <c r="E1" s="3"/>
      <c r="F1" s="8"/>
      <c r="G1" s="8"/>
    </row>
    <row r="2" spans="1:7" s="16" customFormat="1" ht="15.6" x14ac:dyDescent="0.3">
      <c r="A2" s="55" t="s">
        <v>17</v>
      </c>
      <c r="B2" s="55"/>
      <c r="C2" s="55"/>
      <c r="D2" s="55"/>
      <c r="E2" s="55"/>
      <c r="F2" s="55"/>
      <c r="G2" s="55"/>
    </row>
    <row r="3" spans="1:7" s="16" customFormat="1" ht="12" x14ac:dyDescent="0.3">
      <c r="A3" s="3"/>
      <c r="B3" s="3"/>
      <c r="C3" s="7"/>
      <c r="D3" s="1"/>
      <c r="E3" s="3"/>
      <c r="F3" s="8"/>
      <c r="G3" s="8"/>
    </row>
    <row r="4" spans="1:7" s="17" customFormat="1" ht="48" x14ac:dyDescent="0.3">
      <c r="A4" s="2" t="s">
        <v>10</v>
      </c>
      <c r="B4" s="2" t="s">
        <v>16</v>
      </c>
      <c r="C4" s="14" t="s">
        <v>3</v>
      </c>
      <c r="D4" s="2" t="s">
        <v>11</v>
      </c>
      <c r="E4" s="2" t="s">
        <v>12</v>
      </c>
      <c r="F4" s="9" t="s">
        <v>13</v>
      </c>
      <c r="G4" s="9" t="s">
        <v>14</v>
      </c>
    </row>
    <row r="5" spans="1:7" s="17" customFormat="1" ht="15" thickBot="1" x14ac:dyDescent="0.3">
      <c r="A5" s="2">
        <v>1</v>
      </c>
      <c r="B5" s="26">
        <v>268370</v>
      </c>
      <c r="C5" s="32" t="str">
        <f>'PREÇO MÉDIO'!C10</f>
        <v>ACICLOVIR 200MG</v>
      </c>
      <c r="D5" s="33" t="s">
        <v>61</v>
      </c>
      <c r="E5" s="33">
        <v>30000</v>
      </c>
      <c r="F5" s="34">
        <f>'PREÇO MÉDIO'!D10</f>
        <v>0.14000000000000001</v>
      </c>
      <c r="G5" s="15">
        <f>E5*F5</f>
        <v>4200</v>
      </c>
    </row>
    <row r="6" spans="1:7" s="17" customFormat="1" ht="15" thickBot="1" x14ac:dyDescent="0.3">
      <c r="A6" s="2">
        <v>2</v>
      </c>
      <c r="B6" s="26">
        <v>267502</v>
      </c>
      <c r="C6" s="32" t="str">
        <f>'PREÇO MÉDIO'!C11</f>
        <v>ÁCIDO ACETILSALICÍLICO 100MG</v>
      </c>
      <c r="D6" s="33" t="s">
        <v>61</v>
      </c>
      <c r="E6" s="33">
        <v>180000</v>
      </c>
      <c r="F6" s="34">
        <f>'PREÇO MÉDIO'!D11</f>
        <v>0.09</v>
      </c>
      <c r="G6" s="15">
        <f t="shared" ref="G6:G69" si="0">E6*F6</f>
        <v>16200</v>
      </c>
    </row>
    <row r="7" spans="1:7" s="17" customFormat="1" ht="15" thickBot="1" x14ac:dyDescent="0.3">
      <c r="A7" s="2">
        <v>3</v>
      </c>
      <c r="B7" s="26">
        <v>267501</v>
      </c>
      <c r="C7" s="32" t="str">
        <f>'PREÇO MÉDIO'!C12</f>
        <v>ÁCIDO ACETILSALICÍLICO 500MG</v>
      </c>
      <c r="D7" s="33" t="s">
        <v>61</v>
      </c>
      <c r="E7" s="33">
        <v>20000</v>
      </c>
      <c r="F7" s="34">
        <f>'PREÇO MÉDIO'!D12</f>
        <v>0.31</v>
      </c>
      <c r="G7" s="15">
        <f t="shared" si="0"/>
        <v>6200</v>
      </c>
    </row>
    <row r="8" spans="1:7" s="17" customFormat="1" ht="15" thickBot="1" x14ac:dyDescent="0.3">
      <c r="A8" s="2">
        <v>4</v>
      </c>
      <c r="B8" s="26">
        <v>267503</v>
      </c>
      <c r="C8" s="32" t="str">
        <f>'PREÇO MÉDIO'!C13</f>
        <v>ÁCIDO FÓLICO 5MG</v>
      </c>
      <c r="D8" s="33" t="s">
        <v>61</v>
      </c>
      <c r="E8" s="33">
        <v>50000</v>
      </c>
      <c r="F8" s="34">
        <f>'PREÇO MÉDIO'!D13</f>
        <v>0.06</v>
      </c>
      <c r="G8" s="15">
        <f t="shared" si="0"/>
        <v>3000</v>
      </c>
    </row>
    <row r="9" spans="1:7" s="17" customFormat="1" ht="15" thickBot="1" x14ac:dyDescent="0.3">
      <c r="A9" s="2">
        <v>5</v>
      </c>
      <c r="B9" s="26">
        <v>267504</v>
      </c>
      <c r="C9" s="32" t="str">
        <f>'PREÇO MÉDIO'!C14</f>
        <v>ÁCIDO VALPRÓICO 250 MG</v>
      </c>
      <c r="D9" s="33" t="s">
        <v>61</v>
      </c>
      <c r="E9" s="33">
        <v>60000</v>
      </c>
      <c r="F9" s="34">
        <f>'PREÇO MÉDIO'!D14</f>
        <v>0.26</v>
      </c>
      <c r="G9" s="15">
        <f t="shared" si="0"/>
        <v>15600</v>
      </c>
    </row>
    <row r="10" spans="1:7" s="17" customFormat="1" ht="15" thickBot="1" x14ac:dyDescent="0.3">
      <c r="A10" s="2">
        <v>6</v>
      </c>
      <c r="B10" s="26">
        <v>267505</v>
      </c>
      <c r="C10" s="32" t="str">
        <f>'PREÇO MÉDIO'!C15</f>
        <v>ÁCIDO VALPRÓICO 500 MG</v>
      </c>
      <c r="D10" s="33" t="s">
        <v>61</v>
      </c>
      <c r="E10" s="33">
        <v>55000</v>
      </c>
      <c r="F10" s="34">
        <f>'PREÇO MÉDIO'!D15</f>
        <v>0.56000000000000005</v>
      </c>
      <c r="G10" s="15">
        <f t="shared" si="0"/>
        <v>30800</v>
      </c>
    </row>
    <row r="11" spans="1:7" s="17" customFormat="1" ht="15" thickBot="1" x14ac:dyDescent="0.3">
      <c r="A11" s="2">
        <v>7</v>
      </c>
      <c r="B11" s="26">
        <v>267506</v>
      </c>
      <c r="C11" s="32" t="str">
        <f>'PREÇO MÉDIO'!C16</f>
        <v>ALBENDAZOL 400MG</v>
      </c>
      <c r="D11" s="33" t="s">
        <v>61</v>
      </c>
      <c r="E11" s="33">
        <v>22000</v>
      </c>
      <c r="F11" s="34">
        <f>'PREÇO MÉDIO'!D16</f>
        <v>0.53</v>
      </c>
      <c r="G11" s="15">
        <f t="shared" si="0"/>
        <v>11660</v>
      </c>
    </row>
    <row r="12" spans="1:7" s="17" customFormat="1" ht="15" thickBot="1" x14ac:dyDescent="0.3">
      <c r="A12" s="2">
        <v>8</v>
      </c>
      <c r="B12" s="27">
        <v>385424</v>
      </c>
      <c r="C12" s="32" t="str">
        <f>'PREÇO MÉDIO'!C17</f>
        <v>ALCACHOFRA (CYNARA SCOLYMUS L.)  250 MG</v>
      </c>
      <c r="D12" s="33" t="s">
        <v>64</v>
      </c>
      <c r="E12" s="33">
        <v>600</v>
      </c>
      <c r="F12" s="34">
        <f>'PREÇO MÉDIO'!D17</f>
        <v>0.74</v>
      </c>
      <c r="G12" s="15">
        <f t="shared" si="0"/>
        <v>444</v>
      </c>
    </row>
    <row r="13" spans="1:7" s="17" customFormat="1" ht="15" thickBot="1" x14ac:dyDescent="0.3">
      <c r="A13" s="2">
        <v>9</v>
      </c>
      <c r="B13" s="26">
        <v>267508</v>
      </c>
      <c r="C13" s="32" t="str">
        <f>'PREÇO MÉDIO'!C18</f>
        <v>ALOPURINOL 100MG</v>
      </c>
      <c r="D13" s="33" t="s">
        <v>61</v>
      </c>
      <c r="E13" s="33">
        <v>5000</v>
      </c>
      <c r="F13" s="34">
        <f>'PREÇO MÉDIO'!D18</f>
        <v>0.16</v>
      </c>
      <c r="G13" s="15">
        <f t="shared" si="0"/>
        <v>800</v>
      </c>
    </row>
    <row r="14" spans="1:7" s="17" customFormat="1" ht="15" thickBot="1" x14ac:dyDescent="0.3">
      <c r="A14" s="2">
        <v>10</v>
      </c>
      <c r="B14" s="26">
        <v>267509</v>
      </c>
      <c r="C14" s="32" t="str">
        <f>'PREÇO MÉDIO'!C19</f>
        <v>ALOPURINOL 300MG</v>
      </c>
      <c r="D14" s="33" t="s">
        <v>61</v>
      </c>
      <c r="E14" s="33">
        <v>5000</v>
      </c>
      <c r="F14" s="34">
        <f>'PREÇO MÉDIO'!D19</f>
        <v>0.17</v>
      </c>
      <c r="G14" s="15">
        <f t="shared" si="0"/>
        <v>850</v>
      </c>
    </row>
    <row r="15" spans="1:7" s="17" customFormat="1" ht="15" thickBot="1" x14ac:dyDescent="0.3">
      <c r="A15" s="2">
        <v>11</v>
      </c>
      <c r="B15" s="26">
        <v>308721</v>
      </c>
      <c r="C15" s="32" t="str">
        <f>'PREÇO MÉDIO'!C20</f>
        <v>ALENDRONATO DE SÓDIO 10 MG</v>
      </c>
      <c r="D15" s="33" t="s">
        <v>61</v>
      </c>
      <c r="E15" s="33">
        <v>2000</v>
      </c>
      <c r="F15" s="34">
        <f>'PREÇO MÉDIO'!D20</f>
        <v>0.76</v>
      </c>
      <c r="G15" s="15">
        <f t="shared" si="0"/>
        <v>1520</v>
      </c>
    </row>
    <row r="16" spans="1:7" s="17" customFormat="1" ht="15" thickBot="1" x14ac:dyDescent="0.3">
      <c r="A16" s="2">
        <v>12</v>
      </c>
      <c r="B16" s="26">
        <v>299462</v>
      </c>
      <c r="C16" s="32" t="str">
        <f>'PREÇO MÉDIO'!C21</f>
        <v>ALENDRONATO DE SÓDIO 70 MG</v>
      </c>
      <c r="D16" s="33" t="s">
        <v>61</v>
      </c>
      <c r="E16" s="33">
        <v>5000</v>
      </c>
      <c r="F16" s="34">
        <f>'PREÇO MÉDIO'!D21</f>
        <v>0.18</v>
      </c>
      <c r="G16" s="15">
        <f t="shared" si="0"/>
        <v>900</v>
      </c>
    </row>
    <row r="17" spans="1:7" s="17" customFormat="1" ht="15" thickBot="1" x14ac:dyDescent="0.3">
      <c r="A17" s="2">
        <v>13</v>
      </c>
      <c r="B17" s="26">
        <v>271357</v>
      </c>
      <c r="C17" s="32" t="str">
        <f>'PREÇO MÉDIO'!C22</f>
        <v>ALPRAZOLAM 0,5MG</v>
      </c>
      <c r="D17" s="33" t="s">
        <v>61</v>
      </c>
      <c r="E17" s="33">
        <v>1200</v>
      </c>
      <c r="F17" s="34">
        <f>'PREÇO MÉDIO'!D22</f>
        <v>0.17</v>
      </c>
      <c r="G17" s="15">
        <f t="shared" si="0"/>
        <v>204</v>
      </c>
    </row>
    <row r="18" spans="1:7" s="17" customFormat="1" ht="15" thickBot="1" x14ac:dyDescent="0.3">
      <c r="A18" s="2">
        <v>14</v>
      </c>
      <c r="B18" s="26">
        <v>271356</v>
      </c>
      <c r="C18" s="32" t="str">
        <f>'PREÇO MÉDIO'!C23</f>
        <v>ALPRAZOLAM 1MG</v>
      </c>
      <c r="D18" s="33" t="s">
        <v>61</v>
      </c>
      <c r="E18" s="33">
        <v>1800</v>
      </c>
      <c r="F18" s="34">
        <f>'PREÇO MÉDIO'!D23</f>
        <v>0.06</v>
      </c>
      <c r="G18" s="15">
        <f t="shared" si="0"/>
        <v>108</v>
      </c>
    </row>
    <row r="19" spans="1:7" s="17" customFormat="1" ht="15" thickBot="1" x14ac:dyDescent="0.3">
      <c r="A19" s="2">
        <v>15</v>
      </c>
      <c r="B19" s="26">
        <v>284465</v>
      </c>
      <c r="C19" s="32" t="str">
        <f>'PREÇO MÉDIO'!C24</f>
        <v>ALPRAZOLAM 2MG</v>
      </c>
      <c r="D19" s="33" t="s">
        <v>61</v>
      </c>
      <c r="E19" s="33">
        <v>1200</v>
      </c>
      <c r="F19" s="34">
        <f>'PREÇO MÉDIO'!D24</f>
        <v>0.18</v>
      </c>
      <c r="G19" s="15">
        <f t="shared" si="0"/>
        <v>216</v>
      </c>
    </row>
    <row r="20" spans="1:7" s="17" customFormat="1" ht="15" thickBot="1" x14ac:dyDescent="0.3">
      <c r="A20" s="2">
        <v>16</v>
      </c>
      <c r="B20" s="26">
        <v>267510</v>
      </c>
      <c r="C20" s="32" t="str">
        <f>'PREÇO MÉDIO'!C25</f>
        <v>AMIODARONA 200MG</v>
      </c>
      <c r="D20" s="33" t="s">
        <v>61</v>
      </c>
      <c r="E20" s="33">
        <v>10000</v>
      </c>
      <c r="F20" s="34">
        <f>'PREÇO MÉDIO'!D25</f>
        <v>0.44</v>
      </c>
      <c r="G20" s="15">
        <f t="shared" si="0"/>
        <v>4400</v>
      </c>
    </row>
    <row r="21" spans="1:7" s="17" customFormat="1" ht="15" thickBot="1" x14ac:dyDescent="0.3">
      <c r="A21" s="2">
        <v>17</v>
      </c>
      <c r="B21" s="26">
        <v>267512</v>
      </c>
      <c r="C21" s="32" t="str">
        <f>'PREÇO MÉDIO'!C26</f>
        <v>AMITRIPTILINA 25MG</v>
      </c>
      <c r="D21" s="33" t="s">
        <v>61</v>
      </c>
      <c r="E21" s="33">
        <v>150000</v>
      </c>
      <c r="F21" s="34">
        <f>'PREÇO MÉDIO'!D26</f>
        <v>0.05</v>
      </c>
      <c r="G21" s="15">
        <f t="shared" si="0"/>
        <v>7500</v>
      </c>
    </row>
    <row r="22" spans="1:7" s="17" customFormat="1" ht="15" thickBot="1" x14ac:dyDescent="0.3">
      <c r="A22" s="2">
        <v>18</v>
      </c>
      <c r="B22" s="26">
        <v>276333</v>
      </c>
      <c r="C22" s="32" t="str">
        <f>'PREÇO MÉDIO'!C27</f>
        <v>AMITRIPTILINA 75MG</v>
      </c>
      <c r="D22" s="33" t="s">
        <v>61</v>
      </c>
      <c r="E22" s="33">
        <v>20000</v>
      </c>
      <c r="F22" s="34">
        <f>'PREÇO MÉDIO'!D27</f>
        <v>0.31</v>
      </c>
      <c r="G22" s="15">
        <f t="shared" si="0"/>
        <v>6200</v>
      </c>
    </row>
    <row r="23" spans="1:7" ht="15" thickBot="1" x14ac:dyDescent="0.3">
      <c r="A23" s="2">
        <v>19</v>
      </c>
      <c r="B23" s="26">
        <v>271089</v>
      </c>
      <c r="C23" s="32" t="str">
        <f>'PREÇO MÉDIO'!C28</f>
        <v>AMOXICILINA 500MG</v>
      </c>
      <c r="D23" s="33" t="s">
        <v>64</v>
      </c>
      <c r="E23" s="33">
        <v>60000</v>
      </c>
      <c r="F23" s="34">
        <f>'PREÇO MÉDIO'!D28</f>
        <v>0.18</v>
      </c>
      <c r="G23" s="15">
        <f t="shared" si="0"/>
        <v>10800</v>
      </c>
    </row>
    <row r="24" spans="1:7" ht="29.4" thickBot="1" x14ac:dyDescent="0.3">
      <c r="A24" s="2">
        <v>20</v>
      </c>
      <c r="B24" s="26">
        <v>271217</v>
      </c>
      <c r="C24" s="32" t="str">
        <f>'PREÇO MÉDIO'!C29</f>
        <v>AMOXICILINA 500MG + CLAVULANATO DE POTÁSSIO 125MG</v>
      </c>
      <c r="D24" s="33" t="s">
        <v>64</v>
      </c>
      <c r="E24" s="33">
        <v>30000</v>
      </c>
      <c r="F24" s="34">
        <f>'PREÇO MÉDIO'!D29</f>
        <v>0.99</v>
      </c>
      <c r="G24" s="15">
        <f t="shared" si="0"/>
        <v>29700</v>
      </c>
    </row>
    <row r="25" spans="1:7" ht="15" thickBot="1" x14ac:dyDescent="0.3">
      <c r="A25" s="2">
        <v>21</v>
      </c>
      <c r="B25" s="26">
        <v>268896</v>
      </c>
      <c r="C25" s="32" t="str">
        <f>'PREÇO MÉDIO'!C30</f>
        <v>ANLODIPINO 10MG</v>
      </c>
      <c r="D25" s="33" t="s">
        <v>61</v>
      </c>
      <c r="E25" s="33">
        <v>110000</v>
      </c>
      <c r="F25" s="34">
        <f>'PREÇO MÉDIO'!D30</f>
        <v>0.06</v>
      </c>
      <c r="G25" s="15">
        <f t="shared" si="0"/>
        <v>6600</v>
      </c>
    </row>
    <row r="26" spans="1:7" ht="15" thickBot="1" x14ac:dyDescent="0.3">
      <c r="A26" s="2">
        <v>22</v>
      </c>
      <c r="B26" s="26">
        <v>272434</v>
      </c>
      <c r="C26" s="32" t="str">
        <f>'PREÇO MÉDIO'!C31</f>
        <v>ANLOIDPINO 5MG</v>
      </c>
      <c r="D26" s="33" t="s">
        <v>61</v>
      </c>
      <c r="E26" s="33">
        <v>110000</v>
      </c>
      <c r="F26" s="34">
        <f>'PREÇO MÉDIO'!D31</f>
        <v>7.0000000000000007E-2</v>
      </c>
      <c r="G26" s="15">
        <f t="shared" si="0"/>
        <v>7700</v>
      </c>
    </row>
    <row r="27" spans="1:7" ht="15" thickBot="1" x14ac:dyDescent="0.3">
      <c r="A27" s="2">
        <v>23</v>
      </c>
      <c r="B27" s="26">
        <v>364780</v>
      </c>
      <c r="C27" s="32" t="str">
        <f>'PREÇO MÉDIO'!C32</f>
        <v>ARIPRIPRAZOL 10MG</v>
      </c>
      <c r="D27" s="33" t="s">
        <v>61</v>
      </c>
      <c r="E27" s="33">
        <v>600</v>
      </c>
      <c r="F27" s="34">
        <f>'PREÇO MÉDIO'!D32</f>
        <v>0.48</v>
      </c>
      <c r="G27" s="15">
        <f t="shared" si="0"/>
        <v>288</v>
      </c>
    </row>
    <row r="28" spans="1:7" ht="15" thickBot="1" x14ac:dyDescent="0.3">
      <c r="A28" s="2">
        <v>24</v>
      </c>
      <c r="B28" s="26">
        <v>284101</v>
      </c>
      <c r="C28" s="32" t="str">
        <f>'PREÇO MÉDIO'!C33</f>
        <v>ARIPRIPRAZOL 15MG</v>
      </c>
      <c r="D28" s="33" t="s">
        <v>61</v>
      </c>
      <c r="E28" s="33">
        <v>800</v>
      </c>
      <c r="F28" s="34">
        <f>'PREÇO MÉDIO'!D33</f>
        <v>0.39</v>
      </c>
      <c r="G28" s="15">
        <f t="shared" si="0"/>
        <v>312</v>
      </c>
    </row>
    <row r="29" spans="1:7" ht="15" thickBot="1" x14ac:dyDescent="0.3">
      <c r="A29" s="2">
        <v>25</v>
      </c>
      <c r="B29" s="26">
        <v>364781</v>
      </c>
      <c r="C29" s="32" t="str">
        <f>'PREÇO MÉDIO'!C34</f>
        <v>ARIPRIPRAZOL 20MG</v>
      </c>
      <c r="D29" s="33" t="s">
        <v>61</v>
      </c>
      <c r="E29" s="33">
        <v>850</v>
      </c>
      <c r="F29" s="34">
        <f>'PREÇO MÉDIO'!D34</f>
        <v>0.37</v>
      </c>
      <c r="G29" s="15">
        <f t="shared" si="0"/>
        <v>314.5</v>
      </c>
    </row>
    <row r="30" spans="1:7" ht="15" thickBot="1" x14ac:dyDescent="0.3">
      <c r="A30" s="2">
        <v>26</v>
      </c>
      <c r="B30" s="26">
        <v>267518</v>
      </c>
      <c r="C30" s="32" t="str">
        <f>'PREÇO MÉDIO'!C35</f>
        <v>ATENOLOL 100MG</v>
      </c>
      <c r="D30" s="33" t="s">
        <v>61</v>
      </c>
      <c r="E30" s="33">
        <v>30000</v>
      </c>
      <c r="F30" s="34">
        <f>'PREÇO MÉDIO'!D35</f>
        <v>0.05</v>
      </c>
      <c r="G30" s="15">
        <f t="shared" si="0"/>
        <v>1500</v>
      </c>
    </row>
    <row r="31" spans="1:7" ht="15" thickBot="1" x14ac:dyDescent="0.3">
      <c r="A31" s="2">
        <v>27</v>
      </c>
      <c r="B31" s="26">
        <v>267516</v>
      </c>
      <c r="C31" s="32" t="str">
        <f>'PREÇO MÉDIO'!C36</f>
        <v>ATENOLOL 25MG</v>
      </c>
      <c r="D31" s="33" t="s">
        <v>61</v>
      </c>
      <c r="E31" s="33">
        <v>100000</v>
      </c>
      <c r="F31" s="34">
        <f>'PREÇO MÉDIO'!D36</f>
        <v>0.06</v>
      </c>
      <c r="G31" s="15">
        <f t="shared" si="0"/>
        <v>6000</v>
      </c>
    </row>
    <row r="32" spans="1:7" ht="15" thickBot="1" x14ac:dyDescent="0.3">
      <c r="A32" s="2">
        <v>28</v>
      </c>
      <c r="B32" s="26">
        <v>267517</v>
      </c>
      <c r="C32" s="32" t="str">
        <f>'PREÇO MÉDIO'!C37</f>
        <v>ATENOLOL 50MG</v>
      </c>
      <c r="D32" s="33" t="s">
        <v>61</v>
      </c>
      <c r="E32" s="33">
        <v>70000</v>
      </c>
      <c r="F32" s="34">
        <f>'PREÇO MÉDIO'!D37</f>
        <v>0.05</v>
      </c>
      <c r="G32" s="15">
        <f t="shared" si="0"/>
        <v>3500</v>
      </c>
    </row>
    <row r="33" spans="1:7" ht="15" thickBot="1" x14ac:dyDescent="0.3">
      <c r="A33" s="2">
        <v>29</v>
      </c>
      <c r="B33" s="26">
        <v>268081</v>
      </c>
      <c r="C33" s="32" t="str">
        <f>'PREÇO MÉDIO'!C38</f>
        <v>ATORVASTATINA CÁLCICA 20MG</v>
      </c>
      <c r="D33" s="33" t="s">
        <v>61</v>
      </c>
      <c r="E33" s="33">
        <v>8000</v>
      </c>
      <c r="F33" s="34">
        <f>'PREÇO MÉDIO'!D38</f>
        <v>0.35</v>
      </c>
      <c r="G33" s="15">
        <f t="shared" si="0"/>
        <v>2800</v>
      </c>
    </row>
    <row r="34" spans="1:7" ht="15" thickBot="1" x14ac:dyDescent="0.3">
      <c r="A34" s="2">
        <v>30</v>
      </c>
      <c r="B34" s="26">
        <v>268082</v>
      </c>
      <c r="C34" s="32" t="str">
        <f>'PREÇO MÉDIO'!C39</f>
        <v>ATORVASTATINA CÁLCICA 40MG</v>
      </c>
      <c r="D34" s="33" t="s">
        <v>61</v>
      </c>
      <c r="E34" s="33">
        <v>4000</v>
      </c>
      <c r="F34" s="34">
        <f>'PREÇO MÉDIO'!D39</f>
        <v>0.28000000000000003</v>
      </c>
      <c r="G34" s="15">
        <f t="shared" si="0"/>
        <v>1120</v>
      </c>
    </row>
    <row r="35" spans="1:7" ht="15" thickBot="1" x14ac:dyDescent="0.3">
      <c r="A35" s="2">
        <v>31</v>
      </c>
      <c r="B35" s="26">
        <v>267140</v>
      </c>
      <c r="C35" s="32" t="str">
        <f>'PREÇO MÉDIO'!C40</f>
        <v>AZITROMICINA 500MG</v>
      </c>
      <c r="D35" s="33" t="s">
        <v>61</v>
      </c>
      <c r="E35" s="33">
        <v>25000</v>
      </c>
      <c r="F35" s="34">
        <f>'PREÇO MÉDIO'!D40</f>
        <v>0.67</v>
      </c>
      <c r="G35" s="15">
        <f t="shared" si="0"/>
        <v>16750</v>
      </c>
    </row>
    <row r="36" spans="1:7" ht="15" thickBot="1" x14ac:dyDescent="0.3">
      <c r="A36" s="2">
        <v>32</v>
      </c>
      <c r="B36" s="26">
        <v>270140</v>
      </c>
      <c r="C36" s="32" t="str">
        <f>'PREÇO MÉDIO'!C41</f>
        <v>BIPERIDENO 2MG</v>
      </c>
      <c r="D36" s="33" t="s">
        <v>61</v>
      </c>
      <c r="E36" s="33">
        <v>80000</v>
      </c>
      <c r="F36" s="34">
        <f>'PREÇO MÉDIO'!D41</f>
        <v>0.26</v>
      </c>
      <c r="G36" s="15">
        <f t="shared" si="0"/>
        <v>20800</v>
      </c>
    </row>
    <row r="37" spans="1:7" ht="15" thickBot="1" x14ac:dyDescent="0.3">
      <c r="A37" s="2">
        <v>33</v>
      </c>
      <c r="B37" s="26">
        <v>448634</v>
      </c>
      <c r="C37" s="32" t="str">
        <f>'PREÇO MÉDIO'!C42</f>
        <v>BIPERIDENO 4MG</v>
      </c>
      <c r="D37" s="33" t="s">
        <v>61</v>
      </c>
      <c r="E37" s="33">
        <v>2000</v>
      </c>
      <c r="F37" s="34">
        <f>'PREÇO MÉDIO'!D42</f>
        <v>0.76</v>
      </c>
      <c r="G37" s="15">
        <f t="shared" si="0"/>
        <v>1520</v>
      </c>
    </row>
    <row r="38" spans="1:7" ht="15" thickBot="1" x14ac:dyDescent="0.3">
      <c r="A38" s="2">
        <v>34</v>
      </c>
      <c r="B38" s="26">
        <v>269603</v>
      </c>
      <c r="C38" s="32" t="str">
        <f>'PREÇO MÉDIO'!C43</f>
        <v>BISACODIL 5MG</v>
      </c>
      <c r="D38" s="33" t="s">
        <v>61</v>
      </c>
      <c r="E38" s="33">
        <v>2000</v>
      </c>
      <c r="F38" s="34">
        <f>'PREÇO MÉDIO'!D43</f>
        <v>0.15</v>
      </c>
      <c r="G38" s="15">
        <f t="shared" si="0"/>
        <v>300</v>
      </c>
    </row>
    <row r="39" spans="1:7" ht="15" thickBot="1" x14ac:dyDescent="0.3">
      <c r="A39" s="2">
        <v>35</v>
      </c>
      <c r="B39" s="26">
        <v>416675</v>
      </c>
      <c r="C39" s="32" t="str">
        <f>'PREÇO MÉDIO'!C44</f>
        <v>BISSULFATO DE CLOPIDOGREL 75 MG</v>
      </c>
      <c r="D39" s="33" t="s">
        <v>61</v>
      </c>
      <c r="E39" s="33">
        <v>6000</v>
      </c>
      <c r="F39" s="34">
        <f>'PREÇO MÉDIO'!D44</f>
        <v>0.4</v>
      </c>
      <c r="G39" s="15">
        <f t="shared" si="0"/>
        <v>2400</v>
      </c>
    </row>
    <row r="40" spans="1:7" ht="15" thickBot="1" x14ac:dyDescent="0.3">
      <c r="A40" s="2">
        <v>36</v>
      </c>
      <c r="B40" s="26">
        <v>271773</v>
      </c>
      <c r="C40" s="32" t="str">
        <f>'PREÇO MÉDIO'!C45</f>
        <v>BROMAZEPAM 3MG</v>
      </c>
      <c r="D40" s="33" t="s">
        <v>61</v>
      </c>
      <c r="E40" s="33">
        <v>60000</v>
      </c>
      <c r="F40" s="34">
        <f>'PREÇO MÉDIO'!D45</f>
        <v>0.12</v>
      </c>
      <c r="G40" s="15">
        <f t="shared" si="0"/>
        <v>7200</v>
      </c>
    </row>
    <row r="41" spans="1:7" ht="15" thickBot="1" x14ac:dyDescent="0.3">
      <c r="A41" s="2">
        <v>37</v>
      </c>
      <c r="B41" s="26">
        <v>271774</v>
      </c>
      <c r="C41" s="32" t="str">
        <f>'PREÇO MÉDIO'!C46</f>
        <v>BROMAZEPAM 6MG</v>
      </c>
      <c r="D41" s="33" t="s">
        <v>61</v>
      </c>
      <c r="E41" s="33">
        <v>80000</v>
      </c>
      <c r="F41" s="34">
        <f>'PREÇO MÉDIO'!D46</f>
        <v>0.17</v>
      </c>
      <c r="G41" s="15">
        <f t="shared" si="0"/>
        <v>13600</v>
      </c>
    </row>
    <row r="42" spans="1:7" ht="15" thickBot="1" x14ac:dyDescent="0.3">
      <c r="A42" s="2">
        <v>38</v>
      </c>
      <c r="B42" s="26">
        <v>269954</v>
      </c>
      <c r="C42" s="32" t="str">
        <f>'PREÇO MÉDIO'!C47</f>
        <v>BROMOPRIDA 10MG</v>
      </c>
      <c r="D42" s="33" t="s">
        <v>61</v>
      </c>
      <c r="E42" s="33">
        <v>20000</v>
      </c>
      <c r="F42" s="34">
        <f>'PREÇO MÉDIO'!D47</f>
        <v>0.15</v>
      </c>
      <c r="G42" s="15">
        <f t="shared" si="0"/>
        <v>3000</v>
      </c>
    </row>
    <row r="43" spans="1:7" ht="15" thickBot="1" x14ac:dyDescent="0.3">
      <c r="A43" s="2">
        <v>39</v>
      </c>
      <c r="B43" s="26">
        <v>268994</v>
      </c>
      <c r="C43" s="32" t="str">
        <f>'PREÇO MÉDIO'!C48</f>
        <v>BUPROPIONA 150MG</v>
      </c>
      <c r="D43" s="33" t="s">
        <v>61</v>
      </c>
      <c r="E43" s="33">
        <v>5000</v>
      </c>
      <c r="F43" s="34">
        <f>'PREÇO MÉDIO'!D48</f>
        <v>0.37</v>
      </c>
      <c r="G43" s="15">
        <f t="shared" si="0"/>
        <v>1850</v>
      </c>
    </row>
    <row r="44" spans="1:7" ht="15" thickBot="1" x14ac:dyDescent="0.3">
      <c r="A44" s="2">
        <v>40</v>
      </c>
      <c r="B44" s="26">
        <v>267613</v>
      </c>
      <c r="C44" s="32" t="str">
        <f>'PREÇO MÉDIO'!C49</f>
        <v>CAPTOPRIL 25MG</v>
      </c>
      <c r="D44" s="33" t="s">
        <v>61</v>
      </c>
      <c r="E44" s="33">
        <v>150000</v>
      </c>
      <c r="F44" s="34">
        <f>'PREÇO MÉDIO'!D49</f>
        <v>0.03</v>
      </c>
      <c r="G44" s="15">
        <f t="shared" si="0"/>
        <v>4500</v>
      </c>
    </row>
    <row r="45" spans="1:7" ht="15" thickBot="1" x14ac:dyDescent="0.3">
      <c r="A45" s="2">
        <v>41</v>
      </c>
      <c r="B45" s="26">
        <v>267615</v>
      </c>
      <c r="C45" s="32" t="str">
        <f>'PREÇO MÉDIO'!C50</f>
        <v>CAPTOPRIL 50MG</v>
      </c>
      <c r="D45" s="33" t="s">
        <v>61</v>
      </c>
      <c r="E45" s="33">
        <v>10000</v>
      </c>
      <c r="F45" s="34">
        <f>'PREÇO MÉDIO'!D50</f>
        <v>0.06</v>
      </c>
      <c r="G45" s="15">
        <f t="shared" si="0"/>
        <v>600</v>
      </c>
    </row>
    <row r="46" spans="1:7" ht="15" thickBot="1" x14ac:dyDescent="0.3">
      <c r="A46" s="2">
        <v>42</v>
      </c>
      <c r="B46" s="26">
        <v>267618</v>
      </c>
      <c r="C46" s="32" t="str">
        <f>'PREÇO MÉDIO'!C51</f>
        <v>CARBAMAZEPINA 200MG</v>
      </c>
      <c r="D46" s="33" t="s">
        <v>61</v>
      </c>
      <c r="E46" s="33">
        <v>80000</v>
      </c>
      <c r="F46" s="34">
        <f>'PREÇO MÉDIO'!D51</f>
        <v>0.17</v>
      </c>
      <c r="G46" s="15">
        <f t="shared" si="0"/>
        <v>13600</v>
      </c>
    </row>
    <row r="47" spans="1:7" ht="43.8" thickBot="1" x14ac:dyDescent="0.3">
      <c r="A47" s="2">
        <v>43</v>
      </c>
      <c r="B47" s="26">
        <v>270893</v>
      </c>
      <c r="C47" s="32" t="str">
        <f>'PREÇO MÉDIO'!C52</f>
        <v>CARBONATO DE CÁLCIO + COLECALCIFEROL 1.250 MG (EQUIVALENTE A 500 MG DE CÁLCIO ELEMENTAR) + 200 UI</v>
      </c>
      <c r="D47" s="33" t="s">
        <v>61</v>
      </c>
      <c r="E47" s="33">
        <v>30000</v>
      </c>
      <c r="F47" s="34">
        <f>'PREÇO MÉDIO'!D52</f>
        <v>0.1</v>
      </c>
      <c r="G47" s="15">
        <f t="shared" si="0"/>
        <v>3000</v>
      </c>
    </row>
    <row r="48" spans="1:7" ht="43.8" thickBot="1" x14ac:dyDescent="0.3">
      <c r="A48" s="2">
        <v>44</v>
      </c>
      <c r="B48" s="26">
        <v>396076</v>
      </c>
      <c r="C48" s="32" t="str">
        <f>'PREÇO MÉDIO'!C53</f>
        <v>CARBONATO DE CÁLCIO + COLECALCIFEROL 1.500 MG (EQUIVALENTE A 600 MG DE CÁLCIO ELEMENTAR) + 400 UI</v>
      </c>
      <c r="D48" s="33" t="s">
        <v>61</v>
      </c>
      <c r="E48" s="33">
        <v>30000</v>
      </c>
      <c r="F48" s="34">
        <f>'PREÇO MÉDIO'!D53</f>
        <v>0.05</v>
      </c>
      <c r="G48" s="15">
        <f t="shared" si="0"/>
        <v>1500</v>
      </c>
    </row>
    <row r="49" spans="1:7" ht="15" thickBot="1" x14ac:dyDescent="0.3">
      <c r="A49" s="2">
        <v>45</v>
      </c>
      <c r="B49" s="27">
        <v>267621</v>
      </c>
      <c r="C49" s="32" t="str">
        <f>'PREÇO MÉDIO'!C54</f>
        <v>CARBONATO DE LÍTIO 300MG</v>
      </c>
      <c r="D49" s="33" t="s">
        <v>61</v>
      </c>
      <c r="E49" s="33">
        <v>80000</v>
      </c>
      <c r="F49" s="34">
        <f>'PREÇO MÉDIO'!D54</f>
        <v>0.19</v>
      </c>
      <c r="G49" s="15">
        <f t="shared" si="0"/>
        <v>15200</v>
      </c>
    </row>
    <row r="50" spans="1:7" ht="15" thickBot="1" x14ac:dyDescent="0.3">
      <c r="A50" s="2">
        <v>46</v>
      </c>
      <c r="B50" s="26">
        <v>267564</v>
      </c>
      <c r="C50" s="32" t="str">
        <f>'PREÇO MÉDIO'!C55</f>
        <v>CARVEDILOL 12,5MG</v>
      </c>
      <c r="D50" s="33" t="s">
        <v>61</v>
      </c>
      <c r="E50" s="33">
        <v>45000</v>
      </c>
      <c r="F50" s="34">
        <f>'PREÇO MÉDIO'!D55</f>
        <v>0.06</v>
      </c>
      <c r="G50" s="15">
        <f t="shared" si="0"/>
        <v>2700</v>
      </c>
    </row>
    <row r="51" spans="1:7" ht="15" thickBot="1" x14ac:dyDescent="0.3">
      <c r="A51" s="2">
        <v>47</v>
      </c>
      <c r="B51" s="26">
        <v>267567</v>
      </c>
      <c r="C51" s="32" t="str">
        <f>'PREÇO MÉDIO'!C56</f>
        <v>CARVEDILOL 25MG</v>
      </c>
      <c r="D51" s="33" t="s">
        <v>61</v>
      </c>
      <c r="E51" s="33">
        <v>50000</v>
      </c>
      <c r="F51" s="34">
        <f>'PREÇO MÉDIO'!D56</f>
        <v>0.06</v>
      </c>
      <c r="G51" s="15">
        <f t="shared" si="0"/>
        <v>3000</v>
      </c>
    </row>
    <row r="52" spans="1:7" ht="15" thickBot="1" x14ac:dyDescent="0.3">
      <c r="A52" s="2">
        <v>48</v>
      </c>
      <c r="B52" s="26">
        <v>267566</v>
      </c>
      <c r="C52" s="32" t="str">
        <f>'PREÇO MÉDIO'!C57</f>
        <v>CARVEDILOL 3,125MG</v>
      </c>
      <c r="D52" s="33" t="s">
        <v>61</v>
      </c>
      <c r="E52" s="33">
        <v>30000</v>
      </c>
      <c r="F52" s="34">
        <f>'PREÇO MÉDIO'!D57</f>
        <v>7.0000000000000007E-2</v>
      </c>
      <c r="G52" s="15">
        <f t="shared" si="0"/>
        <v>2100</v>
      </c>
    </row>
    <row r="53" spans="1:7" ht="15" thickBot="1" x14ac:dyDescent="0.3">
      <c r="A53" s="2">
        <v>49</v>
      </c>
      <c r="B53" s="26">
        <v>267565</v>
      </c>
      <c r="C53" s="32" t="str">
        <f>'PREÇO MÉDIO'!C58</f>
        <v>CARVEDILOL 6,25MG</v>
      </c>
      <c r="D53" s="33" t="s">
        <v>61</v>
      </c>
      <c r="E53" s="33">
        <v>30000</v>
      </c>
      <c r="F53" s="34">
        <f>'PREÇO MÉDIO'!D58</f>
        <v>0.08</v>
      </c>
      <c r="G53" s="15">
        <f t="shared" si="0"/>
        <v>2400</v>
      </c>
    </row>
    <row r="54" spans="1:7" ht="15" thickBot="1" x14ac:dyDescent="0.3">
      <c r="A54" s="2">
        <v>50</v>
      </c>
      <c r="B54" s="26">
        <v>267625</v>
      </c>
      <c r="C54" s="32" t="str">
        <f>'PREÇO MÉDIO'!C59</f>
        <v>CEFALEXINA 500MG</v>
      </c>
      <c r="D54" s="33" t="s">
        <v>61</v>
      </c>
      <c r="E54" s="33">
        <v>48000</v>
      </c>
      <c r="F54" s="34">
        <f>'PREÇO MÉDIO'!D59</f>
        <v>0.45</v>
      </c>
      <c r="G54" s="15">
        <f t="shared" si="0"/>
        <v>21600</v>
      </c>
    </row>
    <row r="55" spans="1:7" ht="15" thickBot="1" x14ac:dyDescent="0.3">
      <c r="A55" s="2">
        <v>51</v>
      </c>
      <c r="B55" s="26">
        <v>268866</v>
      </c>
      <c r="C55" s="32" t="str">
        <f>'PREÇO MÉDIO'!C60</f>
        <v>CELECOXIBE 200 MG</v>
      </c>
      <c r="D55" s="33" t="s">
        <v>61</v>
      </c>
      <c r="E55" s="33">
        <v>10000</v>
      </c>
      <c r="F55" s="34">
        <f>'PREÇO MÉDIO'!D60</f>
        <v>0.65</v>
      </c>
      <c r="G55" s="15">
        <f t="shared" si="0"/>
        <v>6500</v>
      </c>
    </row>
    <row r="56" spans="1:7" ht="15" thickBot="1" x14ac:dyDescent="0.3">
      <c r="A56" s="2">
        <v>52</v>
      </c>
      <c r="B56" s="26">
        <v>267151</v>
      </c>
      <c r="C56" s="32" t="str">
        <f>'PREÇO MÉDIO'!C61</f>
        <v>CETOCONAZOL 200MG</v>
      </c>
      <c r="D56" s="33" t="s">
        <v>61</v>
      </c>
      <c r="E56" s="33">
        <v>40000</v>
      </c>
      <c r="F56" s="34">
        <f>'PREÇO MÉDIO'!D61</f>
        <v>0.21</v>
      </c>
      <c r="G56" s="15">
        <f t="shared" si="0"/>
        <v>8400</v>
      </c>
    </row>
    <row r="57" spans="1:7" ht="15" thickBot="1" x14ac:dyDescent="0.3">
      <c r="A57" s="2">
        <v>53</v>
      </c>
      <c r="B57" s="26">
        <v>308738</v>
      </c>
      <c r="C57" s="32" t="str">
        <f>'PREÇO MÉDIO'!C62</f>
        <v>CIPROFIBRATO 100MG</v>
      </c>
      <c r="D57" s="33" t="s">
        <v>61</v>
      </c>
      <c r="E57" s="33">
        <v>10000</v>
      </c>
      <c r="F57" s="34">
        <f>'PREÇO MÉDIO'!D62</f>
        <v>0.25</v>
      </c>
      <c r="G57" s="15">
        <f t="shared" si="0"/>
        <v>2500</v>
      </c>
    </row>
    <row r="58" spans="1:7" ht="15" thickBot="1" x14ac:dyDescent="0.3">
      <c r="A58" s="2">
        <v>54</v>
      </c>
      <c r="B58" s="26">
        <v>267631</v>
      </c>
      <c r="C58" s="32" t="str">
        <f>'PREÇO MÉDIO'!C63</f>
        <v>CIPROFLOXACINO 250MG</v>
      </c>
      <c r="D58" s="33" t="s">
        <v>61</v>
      </c>
      <c r="E58" s="33">
        <v>5000</v>
      </c>
      <c r="F58" s="34">
        <f>'PREÇO MÉDIO'!D63</f>
        <v>0.24</v>
      </c>
      <c r="G58" s="15">
        <f t="shared" si="0"/>
        <v>1200</v>
      </c>
    </row>
    <row r="59" spans="1:7" ht="15" thickBot="1" x14ac:dyDescent="0.3">
      <c r="A59" s="2">
        <v>55</v>
      </c>
      <c r="B59" s="26">
        <v>267632</v>
      </c>
      <c r="C59" s="32" t="str">
        <f>'PREÇO MÉDIO'!C64</f>
        <v>CIPROFLOXACINO 500MG</v>
      </c>
      <c r="D59" s="33" t="s">
        <v>61</v>
      </c>
      <c r="E59" s="33">
        <v>55000</v>
      </c>
      <c r="F59" s="34">
        <f>'PREÇO MÉDIO'!D64</f>
        <v>0.28000000000000003</v>
      </c>
      <c r="G59" s="15">
        <f t="shared" si="0"/>
        <v>15400</v>
      </c>
    </row>
    <row r="60" spans="1:7" ht="15" thickBot="1" x14ac:dyDescent="0.3">
      <c r="A60" s="2">
        <v>56</v>
      </c>
      <c r="B60" s="26">
        <v>272901</v>
      </c>
      <c r="C60" s="32" t="str">
        <f>'PREÇO MÉDIO'!C65</f>
        <v>CLOBAZAM 10MG</v>
      </c>
      <c r="D60" s="33" t="s">
        <v>61</v>
      </c>
      <c r="E60" s="33">
        <v>10000</v>
      </c>
      <c r="F60" s="34">
        <f>'PREÇO MÉDIO'!D65</f>
        <v>0.84</v>
      </c>
      <c r="G60" s="15">
        <f t="shared" si="0"/>
        <v>8400</v>
      </c>
    </row>
    <row r="61" spans="1:7" ht="15" thickBot="1" x14ac:dyDescent="0.3">
      <c r="A61" s="2">
        <v>57</v>
      </c>
      <c r="B61" s="26">
        <v>270118</v>
      </c>
      <c r="C61" s="32" t="str">
        <f>'PREÇO MÉDIO'!C66</f>
        <v>CLONAZEPAM 0,5MG</v>
      </c>
      <c r="D61" s="33" t="s">
        <v>61</v>
      </c>
      <c r="E61" s="33">
        <v>54000</v>
      </c>
      <c r="F61" s="34">
        <f>'PREÇO MÉDIO'!D66</f>
        <v>0.06</v>
      </c>
      <c r="G61" s="15">
        <f t="shared" si="0"/>
        <v>3240</v>
      </c>
    </row>
    <row r="62" spans="1:7" ht="15" thickBot="1" x14ac:dyDescent="0.3">
      <c r="A62" s="2">
        <v>58</v>
      </c>
      <c r="B62" s="26">
        <v>270119</v>
      </c>
      <c r="C62" s="32" t="str">
        <f>'PREÇO MÉDIO'!C67</f>
        <v>CLONAZEPAM 2MG</v>
      </c>
      <c r="D62" s="33" t="s">
        <v>61</v>
      </c>
      <c r="E62" s="33">
        <v>140000</v>
      </c>
      <c r="F62" s="34">
        <f>'PREÇO MÉDIO'!D67</f>
        <v>0.06</v>
      </c>
      <c r="G62" s="15">
        <f t="shared" si="0"/>
        <v>8400</v>
      </c>
    </row>
    <row r="63" spans="1:7" ht="15" thickBot="1" x14ac:dyDescent="0.3">
      <c r="A63" s="2">
        <v>59</v>
      </c>
      <c r="B63" s="26">
        <v>292419</v>
      </c>
      <c r="C63" s="32" t="str">
        <f>'PREÇO MÉDIO'!C68</f>
        <v>CLORIDRATO DE CLINDAMICINA 150MG</v>
      </c>
      <c r="D63" s="33" t="s">
        <v>64</v>
      </c>
      <c r="E63" s="33">
        <v>1000</v>
      </c>
      <c r="F63" s="34">
        <f>'PREÇO MÉDIO'!D68</f>
        <v>1.33</v>
      </c>
      <c r="G63" s="15">
        <f t="shared" si="0"/>
        <v>1330</v>
      </c>
    </row>
    <row r="64" spans="1:7" ht="15" thickBot="1" x14ac:dyDescent="0.3">
      <c r="A64" s="2">
        <v>60</v>
      </c>
      <c r="B64" s="26">
        <v>268436</v>
      </c>
      <c r="C64" s="32" t="str">
        <f>'PREÇO MÉDIO'!C69</f>
        <v>CLORIDRATO DE CLINDAMICINA 300MG</v>
      </c>
      <c r="D64" s="33" t="s">
        <v>64</v>
      </c>
      <c r="E64" s="33">
        <v>10000</v>
      </c>
      <c r="F64" s="34">
        <f>'PREÇO MÉDIO'!D69</f>
        <v>0.88</v>
      </c>
      <c r="G64" s="15">
        <f t="shared" si="0"/>
        <v>8800</v>
      </c>
    </row>
    <row r="65" spans="1:7" ht="15" thickBot="1" x14ac:dyDescent="0.3">
      <c r="A65" s="2">
        <v>61</v>
      </c>
      <c r="B65" s="26">
        <v>267523</v>
      </c>
      <c r="C65" s="32" t="str">
        <f>'PREÇO MÉDIO'!C70</f>
        <v>CLORIDRATO DE CLOMIPRAMINA 10MG</v>
      </c>
      <c r="D65" s="33" t="s">
        <v>66</v>
      </c>
      <c r="E65" s="33">
        <v>6000</v>
      </c>
      <c r="F65" s="34">
        <f>'PREÇO MÉDIO'!D70</f>
        <v>0.85</v>
      </c>
      <c r="G65" s="15">
        <f t="shared" si="0"/>
        <v>5100</v>
      </c>
    </row>
    <row r="66" spans="1:7" ht="15" thickBot="1" x14ac:dyDescent="0.3">
      <c r="A66" s="2">
        <v>62</v>
      </c>
      <c r="B66" s="26">
        <v>267522</v>
      </c>
      <c r="C66" s="32" t="str">
        <f>'PREÇO MÉDIO'!C71</f>
        <v>CLORIDRATO DE CLOMIPRAMINA 25MG</v>
      </c>
      <c r="D66" s="33" t="s">
        <v>66</v>
      </c>
      <c r="E66" s="33">
        <v>10000</v>
      </c>
      <c r="F66" s="34">
        <f>'PREÇO MÉDIO'!D71</f>
        <v>0.86</v>
      </c>
      <c r="G66" s="15">
        <f t="shared" si="0"/>
        <v>8600</v>
      </c>
    </row>
    <row r="67" spans="1:7" ht="15" thickBot="1" x14ac:dyDescent="0.3">
      <c r="A67" s="2">
        <v>63</v>
      </c>
      <c r="B67" s="26">
        <v>272044</v>
      </c>
      <c r="C67" s="32" t="str">
        <f>'PREÇO MÉDIO'!C72</f>
        <v>CLORIDRATO DE CLONIDINA 0,150MG</v>
      </c>
      <c r="D67" s="33" t="s">
        <v>61</v>
      </c>
      <c r="E67" s="33">
        <v>9000</v>
      </c>
      <c r="F67" s="34">
        <f>'PREÇO MÉDIO'!D72</f>
        <v>0.25</v>
      </c>
      <c r="G67" s="15">
        <f t="shared" si="0"/>
        <v>2250</v>
      </c>
    </row>
    <row r="68" spans="1:7" ht="15" thickBot="1" x14ac:dyDescent="0.3">
      <c r="A68" s="2">
        <v>64</v>
      </c>
      <c r="B68" s="26">
        <v>268112</v>
      </c>
      <c r="C68" s="32" t="str">
        <f>'PREÇO MÉDIO'!C73</f>
        <v>CLORIDRATO DE HIDRALAZINA 50MG</v>
      </c>
      <c r="D68" s="33" t="s">
        <v>66</v>
      </c>
      <c r="E68" s="33">
        <v>5000</v>
      </c>
      <c r="F68" s="34">
        <f>'PREÇO MÉDIO'!D73</f>
        <v>0.32</v>
      </c>
      <c r="G68" s="15">
        <f t="shared" si="0"/>
        <v>1600</v>
      </c>
    </row>
    <row r="69" spans="1:7" ht="15" thickBot="1" x14ac:dyDescent="0.3">
      <c r="A69" s="2">
        <v>65</v>
      </c>
      <c r="B69" s="26">
        <v>267312</v>
      </c>
      <c r="C69" s="32" t="str">
        <f>'PREÇO MÉDIO'!C74</f>
        <v>CLORIDRATO DE METOCLOPRAMIDA 10MG</v>
      </c>
      <c r="D69" s="33" t="s">
        <v>61</v>
      </c>
      <c r="E69" s="33">
        <v>70000</v>
      </c>
      <c r="F69" s="34">
        <f>'PREÇO MÉDIO'!D74</f>
        <v>0.06</v>
      </c>
      <c r="G69" s="15">
        <f t="shared" si="0"/>
        <v>4200</v>
      </c>
    </row>
    <row r="70" spans="1:7" ht="15" thickBot="1" x14ac:dyDescent="0.3">
      <c r="A70" s="2">
        <v>66</v>
      </c>
      <c r="B70" s="26">
        <v>271609</v>
      </c>
      <c r="C70" s="32" t="str">
        <f>'PREÇO MÉDIO'!C75</f>
        <v>CLORIDRATO DE NORTRIPTILINA 10 MG</v>
      </c>
      <c r="D70" s="33" t="s">
        <v>64</v>
      </c>
      <c r="E70" s="33">
        <v>7000</v>
      </c>
      <c r="F70" s="34">
        <f>'PREÇO MÉDIO'!D75</f>
        <v>0.81</v>
      </c>
      <c r="G70" s="15">
        <f t="shared" ref="G70:G133" si="1">E70*F70</f>
        <v>5670</v>
      </c>
    </row>
    <row r="71" spans="1:7" ht="15" thickBot="1" x14ac:dyDescent="0.3">
      <c r="A71" s="2">
        <v>67</v>
      </c>
      <c r="B71" s="26">
        <v>271606</v>
      </c>
      <c r="C71" s="32" t="str">
        <f>'PREÇO MÉDIO'!C76</f>
        <v>CLORIDRATO DE NORTRIPTILINA 25 MG</v>
      </c>
      <c r="D71" s="33" t="s">
        <v>64</v>
      </c>
      <c r="E71" s="33">
        <v>9000</v>
      </c>
      <c r="F71" s="34">
        <f>'PREÇO MÉDIO'!D76</f>
        <v>0.33</v>
      </c>
      <c r="G71" s="15">
        <f t="shared" si="1"/>
        <v>2970</v>
      </c>
    </row>
    <row r="72" spans="1:7" ht="15" thickBot="1" x14ac:dyDescent="0.3">
      <c r="A72" s="2">
        <v>68</v>
      </c>
      <c r="B72" s="26">
        <v>271610</v>
      </c>
      <c r="C72" s="32" t="str">
        <f>'PREÇO MÉDIO'!C77</f>
        <v>CLORIDRATO DE NORTRIPTILINA 50 MG</v>
      </c>
      <c r="D72" s="33" t="s">
        <v>64</v>
      </c>
      <c r="E72" s="33">
        <v>6000</v>
      </c>
      <c r="F72" s="34">
        <f>'PREÇO MÉDIO'!D77</f>
        <v>0.37</v>
      </c>
      <c r="G72" s="15">
        <f t="shared" si="1"/>
        <v>2220</v>
      </c>
    </row>
    <row r="73" spans="1:7" ht="15" thickBot="1" x14ac:dyDescent="0.3">
      <c r="A73" s="2">
        <v>69</v>
      </c>
      <c r="B73" s="26">
        <v>271607</v>
      </c>
      <c r="C73" s="32" t="str">
        <f>'PREÇO MÉDIO'!C78</f>
        <v>CLORIDRATO DE NORTRIPTILINA 75 MG</v>
      </c>
      <c r="D73" s="33" t="s">
        <v>64</v>
      </c>
      <c r="E73" s="33">
        <v>7600</v>
      </c>
      <c r="F73" s="34">
        <f>'PREÇO MÉDIO'!D78</f>
        <v>0.61</v>
      </c>
      <c r="G73" s="15">
        <f t="shared" si="1"/>
        <v>4636</v>
      </c>
    </row>
    <row r="74" spans="1:7" ht="15" thickBot="1" x14ac:dyDescent="0.3">
      <c r="A74" s="2">
        <v>70</v>
      </c>
      <c r="B74" s="28">
        <v>422830</v>
      </c>
      <c r="C74" s="32" t="str">
        <f>'PREÇO MÉDIO'!C79</f>
        <v>CLORIDRATO DE TETRACICLINA 500MG</v>
      </c>
      <c r="D74" s="33" t="s">
        <v>64</v>
      </c>
      <c r="E74" s="33">
        <v>10000</v>
      </c>
      <c r="F74" s="34">
        <f>'PREÇO MÉDIO'!D79</f>
        <v>0.78</v>
      </c>
      <c r="G74" s="15">
        <f t="shared" si="1"/>
        <v>7800</v>
      </c>
    </row>
    <row r="75" spans="1:7" ht="15" thickBot="1" x14ac:dyDescent="0.3">
      <c r="A75" s="2">
        <v>71</v>
      </c>
      <c r="B75" s="26">
        <v>272093</v>
      </c>
      <c r="C75" s="32" t="str">
        <f>'PREÇO MÉDIO'!C80</f>
        <v>COMPLEXO B</v>
      </c>
      <c r="D75" s="33" t="s">
        <v>61</v>
      </c>
      <c r="E75" s="33">
        <v>50000</v>
      </c>
      <c r="F75" s="34">
        <f>'PREÇO MÉDIO'!D80</f>
        <v>7.0000000000000007E-2</v>
      </c>
      <c r="G75" s="15">
        <f t="shared" si="1"/>
        <v>3500</v>
      </c>
    </row>
    <row r="76" spans="1:7" ht="15" thickBot="1" x14ac:dyDescent="0.3">
      <c r="A76" s="2">
        <v>72</v>
      </c>
      <c r="B76" s="26">
        <v>267425</v>
      </c>
      <c r="C76" s="32" t="str">
        <f>'PREÇO MÉDIO'!C81</f>
        <v>CLORIDRATO DE VERAPAMIL 80MG</v>
      </c>
      <c r="D76" s="33" t="s">
        <v>61</v>
      </c>
      <c r="E76" s="33">
        <v>10000</v>
      </c>
      <c r="F76" s="34">
        <f>'PREÇO MÉDIO'!D81</f>
        <v>0.15</v>
      </c>
      <c r="G76" s="15">
        <f t="shared" si="1"/>
        <v>1500</v>
      </c>
    </row>
    <row r="77" spans="1:7" ht="15" thickBot="1" x14ac:dyDescent="0.3">
      <c r="A77" s="2">
        <v>73</v>
      </c>
      <c r="B77" s="26">
        <v>267635</v>
      </c>
      <c r="C77" s="32" t="str">
        <f>'PREÇO MÉDIO'!C82</f>
        <v>CLORPROMAZINA 25MG</v>
      </c>
      <c r="D77" s="33" t="s">
        <v>61</v>
      </c>
      <c r="E77" s="33">
        <v>60000</v>
      </c>
      <c r="F77" s="34">
        <f>'PREÇO MÉDIO'!D82</f>
        <v>0.25</v>
      </c>
      <c r="G77" s="15">
        <f t="shared" si="1"/>
        <v>15000</v>
      </c>
    </row>
    <row r="78" spans="1:7" ht="15" thickBot="1" x14ac:dyDescent="0.3">
      <c r="A78" s="2">
        <v>74</v>
      </c>
      <c r="B78" s="26">
        <v>267638</v>
      </c>
      <c r="C78" s="32" t="str">
        <f>'PREÇO MÉDIO'!C83</f>
        <v>CLORPROMAZINA 100MG</v>
      </c>
      <c r="D78" s="33" t="s">
        <v>61</v>
      </c>
      <c r="E78" s="33">
        <v>80000</v>
      </c>
      <c r="F78" s="34">
        <f>'PREÇO MÉDIO'!D83</f>
        <v>0.32</v>
      </c>
      <c r="G78" s="15">
        <f t="shared" si="1"/>
        <v>25600</v>
      </c>
    </row>
    <row r="79" spans="1:7" ht="15" thickBot="1" x14ac:dyDescent="0.3">
      <c r="A79" s="2">
        <v>75</v>
      </c>
      <c r="B79" s="26">
        <v>432908</v>
      </c>
      <c r="C79" s="32" t="str">
        <f>'PREÇO MÉDIO'!C84</f>
        <v>DAPAGLIFLOZINA 10MG</v>
      </c>
      <c r="D79" s="33" t="s">
        <v>61</v>
      </c>
      <c r="E79" s="33">
        <v>2000</v>
      </c>
      <c r="F79" s="34">
        <f>'PREÇO MÉDIO'!D84</f>
        <v>1.81</v>
      </c>
      <c r="G79" s="15">
        <f t="shared" si="1"/>
        <v>3620</v>
      </c>
    </row>
    <row r="80" spans="1:7" ht="15" thickBot="1" x14ac:dyDescent="0.3">
      <c r="A80" s="2">
        <v>76</v>
      </c>
      <c r="B80" s="26">
        <v>267645</v>
      </c>
      <c r="C80" s="32" t="str">
        <f>'PREÇO MÉDIO'!C85</f>
        <v>DEXCLORFENIRAMINA 2MG</v>
      </c>
      <c r="D80" s="33" t="s">
        <v>61</v>
      </c>
      <c r="E80" s="33">
        <v>60000</v>
      </c>
      <c r="F80" s="34">
        <f>'PREÇO MÉDIO'!D85</f>
        <v>0.05</v>
      </c>
      <c r="G80" s="15">
        <f t="shared" si="1"/>
        <v>3000</v>
      </c>
    </row>
    <row r="81" spans="1:7" ht="15" thickBot="1" x14ac:dyDescent="0.3">
      <c r="A81" s="2">
        <v>77</v>
      </c>
      <c r="B81" s="26">
        <v>269388</v>
      </c>
      <c r="C81" s="32" t="str">
        <f>'PREÇO MÉDIO'!C86</f>
        <v>DEXAMETASONA 4MG</v>
      </c>
      <c r="D81" s="33" t="s">
        <v>61</v>
      </c>
      <c r="E81" s="33">
        <v>48000</v>
      </c>
      <c r="F81" s="34">
        <f>'PREÇO MÉDIO'!D86</f>
        <v>0.19</v>
      </c>
      <c r="G81" s="15">
        <f t="shared" si="1"/>
        <v>9120</v>
      </c>
    </row>
    <row r="82" spans="1:7" ht="15" thickBot="1" x14ac:dyDescent="0.3">
      <c r="A82" s="2">
        <v>78</v>
      </c>
      <c r="B82" s="26">
        <v>405899</v>
      </c>
      <c r="C82" s="32" t="str">
        <f>'PREÇO MÉDIO'!C87</f>
        <v>SUCCINATO DE DESVENLAFAXINA 100MG</v>
      </c>
      <c r="D82" s="33" t="s">
        <v>61</v>
      </c>
      <c r="E82" s="33">
        <v>2000</v>
      </c>
      <c r="F82" s="34">
        <f>'PREÇO MÉDIO'!D87</f>
        <v>1.36</v>
      </c>
      <c r="G82" s="15">
        <f t="shared" si="1"/>
        <v>2720</v>
      </c>
    </row>
    <row r="83" spans="1:7" ht="15" thickBot="1" x14ac:dyDescent="0.3">
      <c r="A83" s="2">
        <v>79</v>
      </c>
      <c r="B83" s="26">
        <v>267197</v>
      </c>
      <c r="C83" s="32" t="str">
        <f>'PREÇO MÉDIO'!C88</f>
        <v>DIAZEPAM 10MG</v>
      </c>
      <c r="D83" s="33" t="s">
        <v>61</v>
      </c>
      <c r="E83" s="33">
        <v>150000</v>
      </c>
      <c r="F83" s="34">
        <f>'PREÇO MÉDIO'!D88</f>
        <v>0.1</v>
      </c>
      <c r="G83" s="15">
        <f t="shared" si="1"/>
        <v>15000</v>
      </c>
    </row>
    <row r="84" spans="1:7" ht="15" thickBot="1" x14ac:dyDescent="0.3">
      <c r="A84" s="2">
        <v>80</v>
      </c>
      <c r="B84" s="26">
        <v>267195</v>
      </c>
      <c r="C84" s="32" t="str">
        <f>'PREÇO MÉDIO'!C89</f>
        <v>DIAZEPAM 5MG</v>
      </c>
      <c r="D84" s="33" t="s">
        <v>61</v>
      </c>
      <c r="E84" s="33">
        <v>30000</v>
      </c>
      <c r="F84" s="34">
        <f>'PREÇO MÉDIO'!D89</f>
        <v>0.08</v>
      </c>
      <c r="G84" s="15">
        <f t="shared" si="1"/>
        <v>2400</v>
      </c>
    </row>
    <row r="85" spans="1:7" ht="15" thickBot="1" x14ac:dyDescent="0.3">
      <c r="A85" s="2">
        <v>81</v>
      </c>
      <c r="B85" s="26">
        <v>270992</v>
      </c>
      <c r="C85" s="32" t="str">
        <f>'PREÇO MÉDIO'!C90</f>
        <v>DICLOFENACO DE POTÁSSIO 50MG</v>
      </c>
      <c r="D85" s="33" t="s">
        <v>61</v>
      </c>
      <c r="E85" s="33">
        <v>90000</v>
      </c>
      <c r="F85" s="34">
        <f>'PREÇO MÉDIO'!D90</f>
        <v>0.08</v>
      </c>
      <c r="G85" s="15">
        <f t="shared" si="1"/>
        <v>7200</v>
      </c>
    </row>
    <row r="86" spans="1:7" ht="15" thickBot="1" x14ac:dyDescent="0.3">
      <c r="A86" s="2">
        <v>82</v>
      </c>
      <c r="B86" s="26">
        <v>271000</v>
      </c>
      <c r="C86" s="32" t="str">
        <f>'PREÇO MÉDIO'!C91</f>
        <v>DICLOFENACO SÓDICO 50MG</v>
      </c>
      <c r="D86" s="33" t="s">
        <v>61</v>
      </c>
      <c r="E86" s="33">
        <v>80000</v>
      </c>
      <c r="F86" s="34">
        <f>'PREÇO MÉDIO'!D91</f>
        <v>0.06</v>
      </c>
      <c r="G86" s="15">
        <f t="shared" si="1"/>
        <v>4800</v>
      </c>
    </row>
    <row r="87" spans="1:7" ht="29.4" thickBot="1" x14ac:dyDescent="0.3">
      <c r="A87" s="2">
        <v>83</v>
      </c>
      <c r="B87" s="26">
        <v>273395</v>
      </c>
      <c r="C87" s="32" t="str">
        <f>'PREÇO MÉDIO'!C92</f>
        <v>DINITRATO DE ISOSSORBIDA 5 MG COMPRIMIDO SUBLINGUAL</v>
      </c>
      <c r="D87" s="33" t="s">
        <v>61</v>
      </c>
      <c r="E87" s="33">
        <v>20000</v>
      </c>
      <c r="F87" s="34">
        <f>'PREÇO MÉDIO'!D92</f>
        <v>0.28999999999999998</v>
      </c>
      <c r="G87" s="15">
        <f t="shared" si="1"/>
        <v>5800</v>
      </c>
    </row>
    <row r="88" spans="1:7" ht="15" thickBot="1" x14ac:dyDescent="0.3">
      <c r="A88" s="2">
        <v>84</v>
      </c>
      <c r="B88" s="26">
        <v>267647</v>
      </c>
      <c r="C88" s="32" t="str">
        <f>'PREÇO MÉDIO'!C93</f>
        <v>DIGOXINA 0,25MG</v>
      </c>
      <c r="D88" s="33" t="s">
        <v>61</v>
      </c>
      <c r="E88" s="33">
        <v>30000</v>
      </c>
      <c r="F88" s="34">
        <f>'PREÇO MÉDIO'!D93</f>
        <v>0.17</v>
      </c>
      <c r="G88" s="15">
        <f t="shared" si="1"/>
        <v>5100</v>
      </c>
    </row>
    <row r="89" spans="1:7" ht="15" thickBot="1" x14ac:dyDescent="0.3">
      <c r="A89" s="2">
        <v>85</v>
      </c>
      <c r="B89" s="26">
        <v>410023</v>
      </c>
      <c r="C89" s="32" t="str">
        <f>'PREÇO MÉDIO'!C94</f>
        <v>DIPIRONA 1G</v>
      </c>
      <c r="D89" s="33" t="s">
        <v>61</v>
      </c>
      <c r="E89" s="33">
        <v>30000</v>
      </c>
      <c r="F89" s="34">
        <f>'PREÇO MÉDIO'!D94</f>
        <v>0.5</v>
      </c>
      <c r="G89" s="15">
        <f t="shared" si="1"/>
        <v>15000</v>
      </c>
    </row>
    <row r="90" spans="1:7" ht="15" thickBot="1" x14ac:dyDescent="0.3">
      <c r="A90" s="2">
        <v>86</v>
      </c>
      <c r="B90" s="26">
        <v>267203</v>
      </c>
      <c r="C90" s="32" t="str">
        <f>'PREÇO MÉDIO'!C95</f>
        <v>DIPIRONA 500MG</v>
      </c>
      <c r="D90" s="33" t="s">
        <v>61</v>
      </c>
      <c r="E90" s="33">
        <v>200000</v>
      </c>
      <c r="F90" s="34">
        <f>'PREÇO MÉDIO'!D95</f>
        <v>0.11</v>
      </c>
      <c r="G90" s="15">
        <f t="shared" si="1"/>
        <v>22000</v>
      </c>
    </row>
    <row r="91" spans="1:7" ht="15" thickBot="1" x14ac:dyDescent="0.3">
      <c r="A91" s="2">
        <v>87</v>
      </c>
      <c r="B91" s="26">
        <v>272588</v>
      </c>
      <c r="C91" s="32" t="str">
        <f>'PREÇO MÉDIO'!C96</f>
        <v>DIVALPROATO DE SÓDIO 250MG</v>
      </c>
      <c r="D91" s="33" t="s">
        <v>61</v>
      </c>
      <c r="E91" s="33">
        <v>4000</v>
      </c>
      <c r="F91" s="34">
        <f>'PREÇO MÉDIO'!D96</f>
        <v>0.41</v>
      </c>
      <c r="G91" s="15">
        <f t="shared" si="1"/>
        <v>1640</v>
      </c>
    </row>
    <row r="92" spans="1:7" ht="15" thickBot="1" x14ac:dyDescent="0.3">
      <c r="A92" s="2">
        <v>88</v>
      </c>
      <c r="B92" s="26">
        <v>272589</v>
      </c>
      <c r="C92" s="32" t="str">
        <f>'PREÇO MÉDIO'!C97</f>
        <v>DIVALPROATO DE SÓDIO 500MG</v>
      </c>
      <c r="D92" s="33" t="s">
        <v>61</v>
      </c>
      <c r="E92" s="33">
        <v>6800</v>
      </c>
      <c r="F92" s="34">
        <f>'PREÇO MÉDIO'!D97</f>
        <v>0.5</v>
      </c>
      <c r="G92" s="15">
        <f t="shared" si="1"/>
        <v>3400</v>
      </c>
    </row>
    <row r="93" spans="1:7" ht="15" thickBot="1" x14ac:dyDescent="0.3">
      <c r="A93" s="2">
        <v>89</v>
      </c>
      <c r="B93" s="26">
        <v>268493</v>
      </c>
      <c r="C93" s="32" t="str">
        <f>'PREÇO MÉDIO'!C98</f>
        <v>DOXAZOSINA 2MG</v>
      </c>
      <c r="D93" s="33" t="s">
        <v>61</v>
      </c>
      <c r="E93" s="33">
        <v>10000</v>
      </c>
      <c r="F93" s="34">
        <f>'PREÇO MÉDIO'!D98</f>
        <v>0.14000000000000001</v>
      </c>
      <c r="G93" s="15">
        <f t="shared" si="1"/>
        <v>1400</v>
      </c>
    </row>
    <row r="94" spans="1:7" ht="15" thickBot="1" x14ac:dyDescent="0.3">
      <c r="A94" s="2">
        <v>90</v>
      </c>
      <c r="B94" s="26">
        <v>268495</v>
      </c>
      <c r="C94" s="32" t="str">
        <f>'PREÇO MÉDIO'!C99</f>
        <v>DOXAZOSINA 4MG</v>
      </c>
      <c r="D94" s="33" t="s">
        <v>61</v>
      </c>
      <c r="E94" s="33">
        <v>10000</v>
      </c>
      <c r="F94" s="34">
        <f>'PREÇO MÉDIO'!D99</f>
        <v>0.21</v>
      </c>
      <c r="G94" s="15">
        <f t="shared" si="1"/>
        <v>2100</v>
      </c>
    </row>
    <row r="95" spans="1:7" ht="15" thickBot="1" x14ac:dyDescent="0.3">
      <c r="A95" s="2">
        <v>91</v>
      </c>
      <c r="B95" s="26">
        <v>267651</v>
      </c>
      <c r="C95" s="32" t="str">
        <f>'PREÇO MÉDIO'!C100</f>
        <v>ENALAPRIL 10MG</v>
      </c>
      <c r="D95" s="33" t="s">
        <v>61</v>
      </c>
      <c r="E95" s="33">
        <v>200000</v>
      </c>
      <c r="F95" s="34">
        <f>'PREÇO MÉDIO'!D100</f>
        <v>0.05</v>
      </c>
      <c r="G95" s="15">
        <f t="shared" si="1"/>
        <v>10000</v>
      </c>
    </row>
    <row r="96" spans="1:7" ht="15" thickBot="1" x14ac:dyDescent="0.3">
      <c r="A96" s="2">
        <v>92</v>
      </c>
      <c r="B96" s="26">
        <v>267652</v>
      </c>
      <c r="C96" s="32" t="str">
        <f>'PREÇO MÉDIO'!C101</f>
        <v>ENALAPRIL 20MG</v>
      </c>
      <c r="D96" s="33" t="s">
        <v>61</v>
      </c>
      <c r="E96" s="33">
        <v>80000</v>
      </c>
      <c r="F96" s="34">
        <f>'PREÇO MÉDIO'!D101</f>
        <v>7.0000000000000007E-2</v>
      </c>
      <c r="G96" s="15">
        <f t="shared" si="1"/>
        <v>5600</v>
      </c>
    </row>
    <row r="97" spans="1:7" ht="15" thickBot="1" x14ac:dyDescent="0.3">
      <c r="A97" s="2">
        <v>93</v>
      </c>
      <c r="B97" s="26">
        <v>267650</v>
      </c>
      <c r="C97" s="32" t="str">
        <f>'PREÇO MÉDIO'!C102</f>
        <v>ENALAPRIL 5MG</v>
      </c>
      <c r="D97" s="33" t="s">
        <v>61</v>
      </c>
      <c r="E97" s="33">
        <v>150000</v>
      </c>
      <c r="F97" s="34">
        <f>'PREÇO MÉDIO'!D102</f>
        <v>0.05</v>
      </c>
      <c r="G97" s="15">
        <f t="shared" si="1"/>
        <v>7500</v>
      </c>
    </row>
    <row r="98" spans="1:7" ht="15" thickBot="1" x14ac:dyDescent="0.3">
      <c r="A98" s="2">
        <v>94</v>
      </c>
      <c r="B98" s="26">
        <v>291770</v>
      </c>
      <c r="C98" s="32" t="str">
        <f>'PREÇO MÉDIO'!C103</f>
        <v>ESCITALOPRAM 10MG</v>
      </c>
      <c r="D98" s="33" t="s">
        <v>61</v>
      </c>
      <c r="E98" s="33">
        <v>1000</v>
      </c>
      <c r="F98" s="34">
        <f>'PREÇO MÉDIO'!D103</f>
        <v>0.26</v>
      </c>
      <c r="G98" s="15">
        <f t="shared" si="1"/>
        <v>260</v>
      </c>
    </row>
    <row r="99" spans="1:7" ht="15" thickBot="1" x14ac:dyDescent="0.3">
      <c r="A99" s="2">
        <v>95</v>
      </c>
      <c r="B99" s="26">
        <v>291771</v>
      </c>
      <c r="C99" s="32" t="str">
        <f>'PREÇO MÉDIO'!C104</f>
        <v>ESCITALOPRAM 20MG</v>
      </c>
      <c r="D99" s="33" t="s">
        <v>61</v>
      </c>
      <c r="E99" s="33">
        <v>600</v>
      </c>
      <c r="F99" s="34">
        <f>'PREÇO MÉDIO'!D104</f>
        <v>0.43</v>
      </c>
      <c r="G99" s="15">
        <f t="shared" si="1"/>
        <v>258</v>
      </c>
    </row>
    <row r="100" spans="1:7" ht="15" thickBot="1" x14ac:dyDescent="0.3">
      <c r="A100" s="2">
        <v>96</v>
      </c>
      <c r="B100" s="26">
        <v>267283</v>
      </c>
      <c r="C100" s="32" t="str">
        <f>'PREÇO MÉDIO'!C105</f>
        <v>ESCOPOLAMINA 10MG</v>
      </c>
      <c r="D100" s="33" t="s">
        <v>61</v>
      </c>
      <c r="E100" s="33">
        <v>40000</v>
      </c>
      <c r="F100" s="34">
        <f>'PREÇO MÉDIO'!D105</f>
        <v>0.44</v>
      </c>
      <c r="G100" s="15">
        <f t="shared" si="1"/>
        <v>17600</v>
      </c>
    </row>
    <row r="101" spans="1:7" ht="15" thickBot="1" x14ac:dyDescent="0.3">
      <c r="A101" s="2">
        <v>97</v>
      </c>
      <c r="B101" s="26">
        <v>270620</v>
      </c>
      <c r="C101" s="32" t="str">
        <f>'PREÇO MÉDIO'!C106</f>
        <v>ESCOPOLAMINA 10MG + DIPIRONA 250MG</v>
      </c>
      <c r="D101" s="33" t="s">
        <v>61</v>
      </c>
      <c r="E101" s="33">
        <v>60000</v>
      </c>
      <c r="F101" s="34">
        <f>'PREÇO MÉDIO'!D106</f>
        <v>0.21</v>
      </c>
      <c r="G101" s="15">
        <f t="shared" si="1"/>
        <v>12600</v>
      </c>
    </row>
    <row r="102" spans="1:7" ht="15" thickBot="1" x14ac:dyDescent="0.3">
      <c r="A102" s="2">
        <v>98</v>
      </c>
      <c r="B102" s="26">
        <v>267653</v>
      </c>
      <c r="C102" s="32" t="str">
        <f>'PREÇO MÉDIO'!C107</f>
        <v>ESPIRONOLACTONA 25MG</v>
      </c>
      <c r="D102" s="33" t="s">
        <v>61</v>
      </c>
      <c r="E102" s="33">
        <v>50000</v>
      </c>
      <c r="F102" s="34">
        <f>'PREÇO MÉDIO'!D107</f>
        <v>0.15</v>
      </c>
      <c r="G102" s="15">
        <f t="shared" si="1"/>
        <v>7500</v>
      </c>
    </row>
    <row r="103" spans="1:7" ht="15" thickBot="1" x14ac:dyDescent="0.3">
      <c r="A103" s="2">
        <v>99</v>
      </c>
      <c r="B103" s="26">
        <v>267654</v>
      </c>
      <c r="C103" s="32" t="str">
        <f>'PREÇO MÉDIO'!C108</f>
        <v>ESPIRONOLACTONA 100MG</v>
      </c>
      <c r="D103" s="33" t="s">
        <v>61</v>
      </c>
      <c r="E103" s="33">
        <v>30000</v>
      </c>
      <c r="F103" s="34">
        <f>'PREÇO MÉDIO'!D108</f>
        <v>0.34</v>
      </c>
      <c r="G103" s="15">
        <f t="shared" si="1"/>
        <v>10200</v>
      </c>
    </row>
    <row r="104" spans="1:7" ht="15" thickBot="1" x14ac:dyDescent="0.3">
      <c r="A104" s="2">
        <v>100</v>
      </c>
      <c r="B104" s="26">
        <v>267657</v>
      </c>
      <c r="C104" s="32" t="str">
        <f>'PREÇO MÉDIO'!C109</f>
        <v>FENITOÍNA 100MG</v>
      </c>
      <c r="D104" s="33" t="s">
        <v>61</v>
      </c>
      <c r="E104" s="33">
        <v>50000</v>
      </c>
      <c r="F104" s="34">
        <f>'PREÇO MÉDIO'!D109</f>
        <v>0.12</v>
      </c>
      <c r="G104" s="15">
        <f t="shared" si="1"/>
        <v>6000</v>
      </c>
    </row>
    <row r="105" spans="1:7" ht="15" thickBot="1" x14ac:dyDescent="0.3">
      <c r="A105" s="2">
        <v>101</v>
      </c>
      <c r="B105" s="26">
        <v>267660</v>
      </c>
      <c r="C105" s="32" t="str">
        <f>'PREÇO MÉDIO'!C110</f>
        <v>FENOBARBITAL 100MG</v>
      </c>
      <c r="D105" s="33" t="s">
        <v>61</v>
      </c>
      <c r="E105" s="33">
        <v>100000</v>
      </c>
      <c r="F105" s="34">
        <f>'PREÇO MÉDIO'!D110</f>
        <v>0.26</v>
      </c>
      <c r="G105" s="15">
        <f t="shared" si="1"/>
        <v>26000</v>
      </c>
    </row>
    <row r="106" spans="1:7" ht="15" thickBot="1" x14ac:dyDescent="0.3">
      <c r="A106" s="2">
        <v>102</v>
      </c>
      <c r="B106" s="26">
        <v>273626</v>
      </c>
      <c r="C106" s="32" t="str">
        <f>'PREÇO MÉDIO'!C111</f>
        <v>FENOBARBITAL 50MG</v>
      </c>
      <c r="D106" s="33" t="s">
        <v>61</v>
      </c>
      <c r="E106" s="33">
        <v>40000</v>
      </c>
      <c r="F106" s="34">
        <f>'PREÇO MÉDIO'!D111</f>
        <v>0.17</v>
      </c>
      <c r="G106" s="15">
        <f t="shared" si="1"/>
        <v>6800</v>
      </c>
    </row>
    <row r="107" spans="1:7" ht="15" thickBot="1" x14ac:dyDescent="0.3">
      <c r="A107" s="2">
        <v>103</v>
      </c>
      <c r="B107" s="26">
        <v>479944</v>
      </c>
      <c r="C107" s="32" t="str">
        <f>'PREÇO MÉDIO'!C112</f>
        <v>FERRIPOLIMALTOSE 100MG</v>
      </c>
      <c r="D107" s="33" t="s">
        <v>61</v>
      </c>
      <c r="E107" s="33">
        <v>20000</v>
      </c>
      <c r="F107" s="34">
        <f>'PREÇO MÉDIO'!D112</f>
        <v>0.57999999999999996</v>
      </c>
      <c r="G107" s="15">
        <f t="shared" si="1"/>
        <v>11600</v>
      </c>
    </row>
    <row r="108" spans="1:7" ht="15" thickBot="1" x14ac:dyDescent="0.3">
      <c r="A108" s="2">
        <v>104</v>
      </c>
      <c r="B108" s="26">
        <v>267661</v>
      </c>
      <c r="C108" s="32" t="str">
        <f>'PREÇO MÉDIO'!C113</f>
        <v>FLUCONAZOL 150MG</v>
      </c>
      <c r="D108" s="33" t="s">
        <v>61</v>
      </c>
      <c r="E108" s="33">
        <v>30000</v>
      </c>
      <c r="F108" s="34">
        <f>'PREÇO MÉDIO'!D113</f>
        <v>0.22</v>
      </c>
      <c r="G108" s="15">
        <f t="shared" si="1"/>
        <v>6600</v>
      </c>
    </row>
    <row r="109" spans="1:7" ht="15" thickBot="1" x14ac:dyDescent="0.3">
      <c r="A109" s="2">
        <v>105</v>
      </c>
      <c r="B109" s="26">
        <v>273009</v>
      </c>
      <c r="C109" s="32" t="str">
        <f>'PREÇO MÉDIO'!C114</f>
        <v>FLUOXETINA 20MG</v>
      </c>
      <c r="D109" s="33" t="s">
        <v>64</v>
      </c>
      <c r="E109" s="33">
        <v>110000</v>
      </c>
      <c r="F109" s="34">
        <f>'PREÇO MÉDIO'!D114</f>
        <v>0.11</v>
      </c>
      <c r="G109" s="15">
        <f t="shared" si="1"/>
        <v>12100</v>
      </c>
    </row>
    <row r="110" spans="1:7" ht="15" thickBot="1" x14ac:dyDescent="0.3">
      <c r="A110" s="2">
        <v>106</v>
      </c>
      <c r="B110" s="26">
        <v>267663</v>
      </c>
      <c r="C110" s="32" t="str">
        <f>'PREÇO MÉDIO'!C115</f>
        <v>FUROSEMIDA 40MG</v>
      </c>
      <c r="D110" s="33" t="s">
        <v>61</v>
      </c>
      <c r="E110" s="33">
        <v>150000</v>
      </c>
      <c r="F110" s="34">
        <f>'PREÇO MÉDIO'!D115</f>
        <v>0.08</v>
      </c>
      <c r="G110" s="15">
        <f t="shared" si="1"/>
        <v>12000</v>
      </c>
    </row>
    <row r="111" spans="1:7" ht="15" thickBot="1" x14ac:dyDescent="0.3">
      <c r="A111" s="2">
        <v>107</v>
      </c>
      <c r="B111" s="26">
        <v>267671</v>
      </c>
      <c r="C111" s="32" t="str">
        <f>'PREÇO MÉDIO'!C116</f>
        <v>GLIBENCLAMIDA 5MG</v>
      </c>
      <c r="D111" s="33" t="s">
        <v>61</v>
      </c>
      <c r="E111" s="33">
        <v>400000</v>
      </c>
      <c r="F111" s="34">
        <f>'PREÇO MÉDIO'!D116</f>
        <v>0.04</v>
      </c>
      <c r="G111" s="15">
        <f t="shared" si="1"/>
        <v>16000</v>
      </c>
    </row>
    <row r="112" spans="1:7" ht="15" thickBot="1" x14ac:dyDescent="0.3">
      <c r="A112" s="2">
        <v>108</v>
      </c>
      <c r="B112" s="26">
        <v>442754</v>
      </c>
      <c r="C112" s="32" t="str">
        <f>'PREÇO MÉDIO'!C117</f>
        <v>GLICLAZIDA 30MG</v>
      </c>
      <c r="D112" s="33" t="s">
        <v>61</v>
      </c>
      <c r="E112" s="33">
        <v>60000</v>
      </c>
      <c r="F112" s="34">
        <f>'PREÇO MÉDIO'!D117</f>
        <v>0.09</v>
      </c>
      <c r="G112" s="15">
        <f t="shared" si="1"/>
        <v>5400</v>
      </c>
    </row>
    <row r="113" spans="1:7" ht="15" thickBot="1" x14ac:dyDescent="0.3">
      <c r="A113" s="2">
        <v>109</v>
      </c>
      <c r="B113" s="26">
        <v>442755</v>
      </c>
      <c r="C113" s="32" t="str">
        <f>'PREÇO MÉDIO'!C118</f>
        <v>GLICLAZIDA 60MG</v>
      </c>
      <c r="D113" s="33" t="s">
        <v>61</v>
      </c>
      <c r="E113" s="33">
        <v>30000</v>
      </c>
      <c r="F113" s="34">
        <f>'PREÇO MÉDIO'!D118</f>
        <v>0.2</v>
      </c>
      <c r="G113" s="15">
        <f t="shared" si="1"/>
        <v>6000</v>
      </c>
    </row>
    <row r="114" spans="1:7" ht="15" thickBot="1" x14ac:dyDescent="0.3">
      <c r="A114" s="2">
        <v>110</v>
      </c>
      <c r="B114" s="26">
        <v>267669</v>
      </c>
      <c r="C114" s="32" t="str">
        <f>'PREÇO MÉDIO'!C119</f>
        <v>HALOPERIDOL 5MG</v>
      </c>
      <c r="D114" s="33" t="s">
        <v>61</v>
      </c>
      <c r="E114" s="33">
        <v>100000</v>
      </c>
      <c r="F114" s="34">
        <f>'PREÇO MÉDIO'!D119</f>
        <v>0.3</v>
      </c>
      <c r="G114" s="15">
        <f t="shared" si="1"/>
        <v>30000</v>
      </c>
    </row>
    <row r="115" spans="1:7" ht="15" thickBot="1" x14ac:dyDescent="0.3">
      <c r="A115" s="2">
        <v>111</v>
      </c>
      <c r="B115" s="26">
        <v>267674</v>
      </c>
      <c r="C115" s="32" t="str">
        <f>'PREÇO MÉDIO'!C120</f>
        <v>HIDROCLOROTIAZIDA 25MG</v>
      </c>
      <c r="D115" s="33" t="s">
        <v>61</v>
      </c>
      <c r="E115" s="33">
        <v>400000</v>
      </c>
      <c r="F115" s="34">
        <f>'PREÇO MÉDIO'!D120</f>
        <v>7.0000000000000007E-2</v>
      </c>
      <c r="G115" s="15">
        <f t="shared" si="1"/>
        <v>28000</v>
      </c>
    </row>
    <row r="116" spans="1:7" ht="15" thickBot="1" x14ac:dyDescent="0.3">
      <c r="A116" s="2">
        <v>112</v>
      </c>
      <c r="B116" s="26">
        <v>267271</v>
      </c>
      <c r="C116" s="32" t="str">
        <f>'PREÇO MÉDIO'!C121</f>
        <v>HIDRÓXIDO DE ALUMÍNIO 300MG</v>
      </c>
      <c r="D116" s="33" t="s">
        <v>61</v>
      </c>
      <c r="E116" s="33">
        <v>600</v>
      </c>
      <c r="F116" s="34">
        <f>'PREÇO MÉDIO'!D121</f>
        <v>0.26</v>
      </c>
      <c r="G116" s="15">
        <f t="shared" si="1"/>
        <v>156</v>
      </c>
    </row>
    <row r="117" spans="1:7" ht="15" thickBot="1" x14ac:dyDescent="0.3">
      <c r="A117" s="2">
        <v>113</v>
      </c>
      <c r="B117" s="26">
        <v>267677</v>
      </c>
      <c r="C117" s="32" t="str">
        <f>'PREÇO MÉDIO'!C122</f>
        <v>IBUPROFENO 300MG</v>
      </c>
      <c r="D117" s="33" t="s">
        <v>61</v>
      </c>
      <c r="E117" s="33">
        <v>15000</v>
      </c>
      <c r="F117" s="34">
        <f>'PREÇO MÉDIO'!D122</f>
        <v>7.0000000000000007E-2</v>
      </c>
      <c r="G117" s="15">
        <f t="shared" si="1"/>
        <v>1050</v>
      </c>
    </row>
    <row r="118" spans="1:7" ht="15" thickBot="1" x14ac:dyDescent="0.3">
      <c r="A118" s="2">
        <v>114</v>
      </c>
      <c r="B118" s="26">
        <v>267676</v>
      </c>
      <c r="C118" s="32" t="str">
        <f>'PREÇO MÉDIO'!C123</f>
        <v>IBUPROFENO 600MG</v>
      </c>
      <c r="D118" s="33" t="s">
        <v>61</v>
      </c>
      <c r="E118" s="33">
        <v>50000</v>
      </c>
      <c r="F118" s="34">
        <f>'PREÇO MÉDIO'!D123</f>
        <v>0.1</v>
      </c>
      <c r="G118" s="15">
        <f t="shared" si="1"/>
        <v>5000</v>
      </c>
    </row>
    <row r="119" spans="1:7" ht="15" thickBot="1" x14ac:dyDescent="0.3">
      <c r="A119" s="2">
        <v>115</v>
      </c>
      <c r="B119" s="26">
        <v>273400</v>
      </c>
      <c r="C119" s="32" t="str">
        <f>'PREÇO MÉDIO'!C124</f>
        <v>ISOSSORBIDA 20MG</v>
      </c>
      <c r="D119" s="33" t="s">
        <v>61</v>
      </c>
      <c r="E119" s="33">
        <v>28000</v>
      </c>
      <c r="F119" s="34">
        <f>'PREÇO MÉDIO'!D124</f>
        <v>0.11</v>
      </c>
      <c r="G119" s="15">
        <f t="shared" si="1"/>
        <v>3080</v>
      </c>
    </row>
    <row r="120" spans="1:7" ht="15" thickBot="1" x14ac:dyDescent="0.3">
      <c r="A120" s="2">
        <v>116</v>
      </c>
      <c r="B120" s="26">
        <v>273401</v>
      </c>
      <c r="C120" s="32" t="str">
        <f>'PREÇO MÉDIO'!C125</f>
        <v>ISOSSORBIDA 40MG</v>
      </c>
      <c r="D120" s="33" t="s">
        <v>61</v>
      </c>
      <c r="E120" s="33">
        <v>32000</v>
      </c>
      <c r="F120" s="34">
        <f>'PREÇO MÉDIO'!D125</f>
        <v>0.19</v>
      </c>
      <c r="G120" s="15">
        <f t="shared" si="1"/>
        <v>6080</v>
      </c>
    </row>
    <row r="121" spans="1:7" ht="15" thickBot="1" x14ac:dyDescent="0.3">
      <c r="A121" s="2">
        <v>117</v>
      </c>
      <c r="B121" s="26">
        <v>273395</v>
      </c>
      <c r="C121" s="32" t="str">
        <f>'PREÇO MÉDIO'!C126</f>
        <v>ISOSSORBIDA 5MG</v>
      </c>
      <c r="D121" s="33" t="s">
        <v>61</v>
      </c>
      <c r="E121" s="33">
        <v>3500</v>
      </c>
      <c r="F121" s="34">
        <f>'PREÇO MÉDIO'!D126</f>
        <v>0.35</v>
      </c>
      <c r="G121" s="15">
        <f t="shared" si="1"/>
        <v>1225</v>
      </c>
    </row>
    <row r="122" spans="1:7" ht="15" thickBot="1" x14ac:dyDescent="0.3">
      <c r="A122" s="2">
        <v>118</v>
      </c>
      <c r="B122" s="26">
        <v>268861</v>
      </c>
      <c r="C122" s="32" t="str">
        <f>'PREÇO MÉDIO'!C127</f>
        <v>ITRACONAZOL 100MG</v>
      </c>
      <c r="D122" s="33" t="s">
        <v>61</v>
      </c>
      <c r="E122" s="33">
        <v>20000</v>
      </c>
      <c r="F122" s="34">
        <f>'PREÇO MÉDIO'!D127</f>
        <v>0.66</v>
      </c>
      <c r="G122" s="15">
        <f t="shared" si="1"/>
        <v>13200</v>
      </c>
    </row>
    <row r="123" spans="1:7" ht="15" thickBot="1" x14ac:dyDescent="0.3">
      <c r="A123" s="2">
        <v>119</v>
      </c>
      <c r="B123" s="26">
        <v>376767</v>
      </c>
      <c r="C123" s="32" t="str">
        <f>'PREÇO MÉDIO'!C128</f>
        <v>IVERMECTINA 6MG</v>
      </c>
      <c r="D123" s="33" t="s">
        <v>61</v>
      </c>
      <c r="E123" s="33">
        <v>20000</v>
      </c>
      <c r="F123" s="34">
        <f>'PREÇO MÉDIO'!D128</f>
        <v>0.19</v>
      </c>
      <c r="G123" s="15">
        <f t="shared" si="1"/>
        <v>3800</v>
      </c>
    </row>
    <row r="124" spans="1:7" ht="15" thickBot="1" x14ac:dyDescent="0.3">
      <c r="A124" s="2">
        <v>120</v>
      </c>
      <c r="B124" s="26">
        <v>272809</v>
      </c>
      <c r="C124" s="32" t="str">
        <f>'PREÇO MÉDIO'!C129</f>
        <v>LAMOTRIGINA 100MG</v>
      </c>
      <c r="D124" s="33" t="s">
        <v>61</v>
      </c>
      <c r="E124" s="33">
        <v>10000</v>
      </c>
      <c r="F124" s="34">
        <f>'PREÇO MÉDIO'!D129</f>
        <v>0.25</v>
      </c>
      <c r="G124" s="15">
        <f t="shared" si="1"/>
        <v>2500</v>
      </c>
    </row>
    <row r="125" spans="1:7" ht="15" thickBot="1" x14ac:dyDescent="0.3">
      <c r="A125" s="2">
        <v>121</v>
      </c>
      <c r="B125" s="26">
        <v>295040</v>
      </c>
      <c r="C125" s="32" t="str">
        <f>'PREÇO MÉDIO'!C130</f>
        <v>LAMOTRIGINA 25 MG</v>
      </c>
      <c r="D125" s="33" t="s">
        <v>61</v>
      </c>
      <c r="E125" s="33">
        <v>10000</v>
      </c>
      <c r="F125" s="34">
        <f>'PREÇO MÉDIO'!D130</f>
        <v>0.24</v>
      </c>
      <c r="G125" s="15">
        <f t="shared" si="1"/>
        <v>2400</v>
      </c>
    </row>
    <row r="126" spans="1:7" ht="15" thickBot="1" x14ac:dyDescent="0.3">
      <c r="A126" s="2">
        <v>122</v>
      </c>
      <c r="B126" s="26">
        <v>324414</v>
      </c>
      <c r="C126" s="32" t="str">
        <f>'PREÇO MÉDIO'!C131</f>
        <v>LAMOTRIGINA 50MG</v>
      </c>
      <c r="D126" s="33" t="s">
        <v>61</v>
      </c>
      <c r="E126" s="33">
        <v>10000</v>
      </c>
      <c r="F126" s="34">
        <f>'PREÇO MÉDIO'!D131</f>
        <v>0.33</v>
      </c>
      <c r="G126" s="15">
        <f t="shared" si="1"/>
        <v>3300</v>
      </c>
    </row>
    <row r="127" spans="1:7" ht="15" thickBot="1" x14ac:dyDescent="0.3">
      <c r="A127" s="2">
        <v>123</v>
      </c>
      <c r="B127" s="26">
        <v>332987</v>
      </c>
      <c r="C127" s="32" t="str">
        <f>'PREÇO MÉDIO'!C132</f>
        <v>LEVOFLOXACINO 250MG</v>
      </c>
      <c r="D127" s="33" t="s">
        <v>61</v>
      </c>
      <c r="E127" s="33">
        <v>6000</v>
      </c>
      <c r="F127" s="34">
        <f>'PREÇO MÉDIO'!D132</f>
        <v>0.99</v>
      </c>
      <c r="G127" s="15">
        <f t="shared" si="1"/>
        <v>5940</v>
      </c>
    </row>
    <row r="128" spans="1:7" ht="15" thickBot="1" x14ac:dyDescent="0.3">
      <c r="A128" s="2">
        <v>124</v>
      </c>
      <c r="B128" s="26">
        <v>305270</v>
      </c>
      <c r="C128" s="32" t="str">
        <f>'PREÇO MÉDIO'!C133</f>
        <v>LEVOFLOXACINO 500MG</v>
      </c>
      <c r="D128" s="33" t="s">
        <v>61</v>
      </c>
      <c r="E128" s="33">
        <v>18000</v>
      </c>
      <c r="F128" s="34">
        <f>'PREÇO MÉDIO'!D133</f>
        <v>1.19</v>
      </c>
      <c r="G128" s="15">
        <f t="shared" si="1"/>
        <v>21420</v>
      </c>
    </row>
    <row r="129" spans="1:7" ht="15" thickBot="1" x14ac:dyDescent="0.3">
      <c r="A129" s="2">
        <v>125</v>
      </c>
      <c r="B129" s="26">
        <v>273466</v>
      </c>
      <c r="C129" s="32" t="str">
        <f>'PREÇO MÉDIO'!C134</f>
        <v>LORATADINA 10MG</v>
      </c>
      <c r="D129" s="33" t="s">
        <v>61</v>
      </c>
      <c r="E129" s="33">
        <v>30000</v>
      </c>
      <c r="F129" s="34">
        <f>'PREÇO MÉDIO'!D134</f>
        <v>0.15</v>
      </c>
      <c r="G129" s="15">
        <f t="shared" si="1"/>
        <v>4500</v>
      </c>
    </row>
    <row r="130" spans="1:7" ht="15" thickBot="1" x14ac:dyDescent="0.3">
      <c r="A130" s="2">
        <v>126</v>
      </c>
      <c r="B130" s="26">
        <v>268856</v>
      </c>
      <c r="C130" s="32" t="str">
        <f>'PREÇO MÉDIO'!C135</f>
        <v>LOSARTANA POTÁSSICO 50MG</v>
      </c>
      <c r="D130" s="33" t="s">
        <v>61</v>
      </c>
      <c r="E130" s="33">
        <v>450000</v>
      </c>
      <c r="F130" s="34">
        <f>'PREÇO MÉDIO'!D135</f>
        <v>0.09</v>
      </c>
      <c r="G130" s="15">
        <f t="shared" si="1"/>
        <v>40500</v>
      </c>
    </row>
    <row r="131" spans="1:7" ht="15" thickBot="1" x14ac:dyDescent="0.3">
      <c r="A131" s="2">
        <v>127</v>
      </c>
      <c r="B131" s="26">
        <v>268129</v>
      </c>
      <c r="C131" s="32" t="str">
        <f>'PREÇO MÉDIO'!C136</f>
        <v>MALEATO DE LEVOMEPROMAZINA 100MG</v>
      </c>
      <c r="D131" s="33" t="s">
        <v>61</v>
      </c>
      <c r="E131" s="33">
        <v>80000</v>
      </c>
      <c r="F131" s="34">
        <f>'PREÇO MÉDIO'!D136</f>
        <v>0.31</v>
      </c>
      <c r="G131" s="15">
        <f t="shared" si="1"/>
        <v>24800</v>
      </c>
    </row>
    <row r="132" spans="1:7" ht="15" thickBot="1" x14ac:dyDescent="0.3">
      <c r="A132" s="2">
        <v>128</v>
      </c>
      <c r="B132" s="26">
        <v>268128</v>
      </c>
      <c r="C132" s="32" t="str">
        <f>'PREÇO MÉDIO'!C137</f>
        <v>MALEATO DE LEVOMEPROMAZINA 25MG</v>
      </c>
      <c r="D132" s="33" t="s">
        <v>61</v>
      </c>
      <c r="E132" s="33">
        <v>25000</v>
      </c>
      <c r="F132" s="34">
        <f>'PREÇO MÉDIO'!D137</f>
        <v>0.28999999999999998</v>
      </c>
      <c r="G132" s="15">
        <f t="shared" si="1"/>
        <v>7250</v>
      </c>
    </row>
    <row r="133" spans="1:7" ht="15" thickBot="1" x14ac:dyDescent="0.3">
      <c r="A133" s="2">
        <v>129</v>
      </c>
      <c r="B133" s="26">
        <v>273554</v>
      </c>
      <c r="C133" s="32" t="str">
        <f>'PREÇO MÉDIO'!C138</f>
        <v>MELOXICAM 15MG</v>
      </c>
      <c r="D133" s="33" t="s">
        <v>61</v>
      </c>
      <c r="E133" s="33">
        <v>12000</v>
      </c>
      <c r="F133" s="34">
        <f>'PREÇO MÉDIO'!D138</f>
        <v>0.1</v>
      </c>
      <c r="G133" s="15">
        <f t="shared" si="1"/>
        <v>1200</v>
      </c>
    </row>
    <row r="134" spans="1:7" ht="15" thickBot="1" x14ac:dyDescent="0.3">
      <c r="A134" s="2">
        <v>130</v>
      </c>
      <c r="B134" s="26">
        <v>267690</v>
      </c>
      <c r="C134" s="32" t="str">
        <f>'PREÇO MÉDIO'!C139</f>
        <v>METFORMINA 500MG</v>
      </c>
      <c r="D134" s="33" t="s">
        <v>61</v>
      </c>
      <c r="E134" s="33">
        <v>150000</v>
      </c>
      <c r="F134" s="34">
        <f>'PREÇO MÉDIO'!D139</f>
        <v>0.09</v>
      </c>
      <c r="G134" s="15">
        <f t="shared" ref="G134:G197" si="2">E134*F134</f>
        <v>13500</v>
      </c>
    </row>
    <row r="135" spans="1:7" ht="15" thickBot="1" x14ac:dyDescent="0.3">
      <c r="A135" s="2">
        <v>131</v>
      </c>
      <c r="B135" s="26">
        <v>267691</v>
      </c>
      <c r="C135" s="32" t="str">
        <f>'PREÇO MÉDIO'!C140</f>
        <v>METFORMINA 850MG</v>
      </c>
      <c r="D135" s="33" t="s">
        <v>61</v>
      </c>
      <c r="E135" s="33">
        <v>350000</v>
      </c>
      <c r="F135" s="34">
        <f>'PREÇO MÉDIO'!D140</f>
        <v>0.11</v>
      </c>
      <c r="G135" s="15">
        <f t="shared" si="2"/>
        <v>38500</v>
      </c>
    </row>
    <row r="136" spans="1:7" ht="15" thickBot="1" x14ac:dyDescent="0.3">
      <c r="A136" s="2">
        <v>132</v>
      </c>
      <c r="B136" s="26">
        <v>267689</v>
      </c>
      <c r="C136" s="32" t="str">
        <f>'PREÇO MÉDIO'!C141</f>
        <v>METILDOPA 250MG</v>
      </c>
      <c r="D136" s="33" t="s">
        <v>61</v>
      </c>
      <c r="E136" s="33">
        <v>50000</v>
      </c>
      <c r="F136" s="34">
        <f>'PREÇO MÉDIO'!D141</f>
        <v>0.21</v>
      </c>
      <c r="G136" s="15">
        <f t="shared" si="2"/>
        <v>10500</v>
      </c>
    </row>
    <row r="137" spans="1:7" ht="15" thickBot="1" x14ac:dyDescent="0.3">
      <c r="A137" s="2">
        <v>133</v>
      </c>
      <c r="B137" s="26">
        <v>267688</v>
      </c>
      <c r="C137" s="32" t="str">
        <f>'PREÇO MÉDIO'!C142</f>
        <v>METILDOPA 500MG</v>
      </c>
      <c r="D137" s="33" t="s">
        <v>61</v>
      </c>
      <c r="E137" s="33">
        <v>2000</v>
      </c>
      <c r="F137" s="34">
        <f>'PREÇO MÉDIO'!D142</f>
        <v>0.33</v>
      </c>
      <c r="G137" s="15">
        <f t="shared" si="2"/>
        <v>660</v>
      </c>
    </row>
    <row r="138" spans="1:7" ht="15" thickBot="1" x14ac:dyDescent="0.3">
      <c r="A138" s="2">
        <v>134</v>
      </c>
      <c r="B138" s="26">
        <v>276658</v>
      </c>
      <c r="C138" s="32" t="str">
        <f>'PREÇO MÉDIO'!C143</f>
        <v>METOPROLOL 100MG</v>
      </c>
      <c r="D138" s="33" t="s">
        <v>61</v>
      </c>
      <c r="E138" s="33">
        <v>600</v>
      </c>
      <c r="F138" s="34">
        <f>'PREÇO MÉDIO'!D143</f>
        <v>0.62</v>
      </c>
      <c r="G138" s="15">
        <f t="shared" si="2"/>
        <v>372</v>
      </c>
    </row>
    <row r="139" spans="1:7" ht="15" thickBot="1" x14ac:dyDescent="0.3">
      <c r="A139" s="2">
        <v>135</v>
      </c>
      <c r="B139" s="26">
        <v>276656</v>
      </c>
      <c r="C139" s="32" t="str">
        <f>'PREÇO MÉDIO'!C144</f>
        <v>METOPROLOL 25MG</v>
      </c>
      <c r="D139" s="33" t="s">
        <v>61</v>
      </c>
      <c r="E139" s="33">
        <v>800</v>
      </c>
      <c r="F139" s="34">
        <f>'PREÇO MÉDIO'!D144</f>
        <v>0.22</v>
      </c>
      <c r="G139" s="15">
        <f t="shared" si="2"/>
        <v>176</v>
      </c>
    </row>
    <row r="140" spans="1:7" ht="15" thickBot="1" x14ac:dyDescent="0.3">
      <c r="A140" s="2">
        <v>136</v>
      </c>
      <c r="B140" s="26">
        <v>276657</v>
      </c>
      <c r="C140" s="32" t="str">
        <f>'PREÇO MÉDIO'!C145</f>
        <v>METOPROLOL 50MG</v>
      </c>
      <c r="D140" s="33" t="s">
        <v>61</v>
      </c>
      <c r="E140" s="33">
        <v>2000</v>
      </c>
      <c r="F140" s="34">
        <f>'PREÇO MÉDIO'!D145</f>
        <v>0.82</v>
      </c>
      <c r="G140" s="15">
        <f t="shared" si="2"/>
        <v>1640</v>
      </c>
    </row>
    <row r="141" spans="1:7" ht="15" thickBot="1" x14ac:dyDescent="0.3">
      <c r="A141" s="2">
        <v>137</v>
      </c>
      <c r="B141" s="26">
        <v>267717</v>
      </c>
      <c r="C141" s="32" t="str">
        <f>'PREÇO MÉDIO'!C146</f>
        <v>METRONIDAZOL 250MG</v>
      </c>
      <c r="D141" s="33" t="s">
        <v>61</v>
      </c>
      <c r="E141" s="33">
        <v>15000</v>
      </c>
      <c r="F141" s="34">
        <f>'PREÇO MÉDIO'!D146</f>
        <v>0.13</v>
      </c>
      <c r="G141" s="15">
        <f t="shared" si="2"/>
        <v>1950</v>
      </c>
    </row>
    <row r="142" spans="1:7" ht="15" thickBot="1" x14ac:dyDescent="0.3">
      <c r="A142" s="2">
        <v>138</v>
      </c>
      <c r="B142" s="26">
        <v>268499</v>
      </c>
      <c r="C142" s="32" t="str">
        <f>'PREÇO MÉDIO'!C147</f>
        <v>METRONIDAZOL 400MG</v>
      </c>
      <c r="D142" s="33" t="s">
        <v>61</v>
      </c>
      <c r="E142" s="33">
        <v>30000</v>
      </c>
      <c r="F142" s="34">
        <f>'PREÇO MÉDIO'!D147</f>
        <v>0.17</v>
      </c>
      <c r="G142" s="15">
        <f t="shared" si="2"/>
        <v>5100</v>
      </c>
    </row>
    <row r="143" spans="1:7" ht="15" thickBot="1" x14ac:dyDescent="0.3">
      <c r="A143" s="2">
        <v>139</v>
      </c>
      <c r="B143" s="26">
        <v>353813</v>
      </c>
      <c r="C143" s="32" t="str">
        <f>'PREÇO MÉDIO'!C148</f>
        <v>MIRTAZAPINA 15MG</v>
      </c>
      <c r="D143" s="33" t="s">
        <v>61</v>
      </c>
      <c r="E143" s="33">
        <v>5000</v>
      </c>
      <c r="F143" s="34">
        <f>'PREÇO MÉDIO'!D148</f>
        <v>0.49</v>
      </c>
      <c r="G143" s="15">
        <f t="shared" si="2"/>
        <v>2450</v>
      </c>
    </row>
    <row r="144" spans="1:7" ht="15" thickBot="1" x14ac:dyDescent="0.3">
      <c r="A144" s="2">
        <v>140</v>
      </c>
      <c r="B144" s="26">
        <v>294536</v>
      </c>
      <c r="C144" s="32" t="str">
        <f>'PREÇO MÉDIO'!C149</f>
        <v>MIRTAZAPINA 30MG</v>
      </c>
      <c r="D144" s="33" t="s">
        <v>61</v>
      </c>
      <c r="E144" s="33">
        <v>6000</v>
      </c>
      <c r="F144" s="34">
        <f>'PREÇO MÉDIO'!D149</f>
        <v>0.54</v>
      </c>
      <c r="G144" s="15">
        <f t="shared" si="2"/>
        <v>3240</v>
      </c>
    </row>
    <row r="145" spans="1:7" ht="15" thickBot="1" x14ac:dyDescent="0.3">
      <c r="A145" s="2">
        <v>141</v>
      </c>
      <c r="B145" s="28">
        <v>273702</v>
      </c>
      <c r="C145" s="32" t="str">
        <f>'PREÇO MÉDIO'!C150</f>
        <v>NAPROXENO 250MG</v>
      </c>
      <c r="D145" s="33" t="s">
        <v>61</v>
      </c>
      <c r="E145" s="33">
        <v>600</v>
      </c>
      <c r="F145" s="34">
        <f>'PREÇO MÉDIO'!D150</f>
        <v>0.35</v>
      </c>
      <c r="G145" s="15">
        <f t="shared" si="2"/>
        <v>210</v>
      </c>
    </row>
    <row r="146" spans="1:7" ht="15" thickBot="1" x14ac:dyDescent="0.3">
      <c r="A146" s="2">
        <v>142</v>
      </c>
      <c r="B146" s="26">
        <v>273703</v>
      </c>
      <c r="C146" s="32" t="str">
        <f>'PREÇO MÉDIO'!C151</f>
        <v>NAPROXENO 500MG</v>
      </c>
      <c r="D146" s="33" t="s">
        <v>61</v>
      </c>
      <c r="E146" s="33">
        <v>4000</v>
      </c>
      <c r="F146" s="34">
        <f>'PREÇO MÉDIO'!D151</f>
        <v>0.4</v>
      </c>
      <c r="G146" s="15">
        <f t="shared" si="2"/>
        <v>1600</v>
      </c>
    </row>
    <row r="147" spans="1:7" ht="15" thickBot="1" x14ac:dyDescent="0.3">
      <c r="A147" s="2">
        <v>143</v>
      </c>
      <c r="B147" s="26">
        <v>267728</v>
      </c>
      <c r="C147" s="32" t="str">
        <f>'PREÇO MÉDIO'!C152</f>
        <v>NIFEDIPINO 10MG</v>
      </c>
      <c r="D147" s="33" t="s">
        <v>61</v>
      </c>
      <c r="E147" s="33">
        <v>50000</v>
      </c>
      <c r="F147" s="34">
        <f>'PREÇO MÉDIO'!D152</f>
        <v>0.09</v>
      </c>
      <c r="G147" s="15">
        <f t="shared" si="2"/>
        <v>4500</v>
      </c>
    </row>
    <row r="148" spans="1:7" ht="15" thickBot="1" x14ac:dyDescent="0.3">
      <c r="A148" s="2">
        <v>144</v>
      </c>
      <c r="B148" s="26">
        <v>267729</v>
      </c>
      <c r="C148" s="32" t="str">
        <f>'PREÇO MÉDIO'!C153</f>
        <v>NIFEDIPINO 20MG</v>
      </c>
      <c r="D148" s="33" t="s">
        <v>61</v>
      </c>
      <c r="E148" s="33">
        <v>30000</v>
      </c>
      <c r="F148" s="34">
        <f>'PREÇO MÉDIO'!D153</f>
        <v>0.31</v>
      </c>
      <c r="G148" s="15">
        <f t="shared" si="2"/>
        <v>9300</v>
      </c>
    </row>
    <row r="149" spans="1:7" ht="15" thickBot="1" x14ac:dyDescent="0.3">
      <c r="A149" s="2">
        <v>145</v>
      </c>
      <c r="B149" s="26">
        <v>273710</v>
      </c>
      <c r="C149" s="32" t="str">
        <f>'PREÇO MÉDIO'!C154</f>
        <v>NIMESULIDA 100MG</v>
      </c>
      <c r="D149" s="33" t="s">
        <v>61</v>
      </c>
      <c r="E149" s="33">
        <v>120000</v>
      </c>
      <c r="F149" s="34">
        <f>'PREÇO MÉDIO'!D154</f>
        <v>0.25</v>
      </c>
      <c r="G149" s="15">
        <f t="shared" si="2"/>
        <v>30000</v>
      </c>
    </row>
    <row r="150" spans="1:7" ht="15" thickBot="1" x14ac:dyDescent="0.3">
      <c r="A150" s="2">
        <v>146</v>
      </c>
      <c r="B150" s="26">
        <v>271621</v>
      </c>
      <c r="C150" s="32" t="str">
        <f>'PREÇO MÉDIO'!C155</f>
        <v>OLANZAPINA 10MG</v>
      </c>
      <c r="D150" s="33" t="s">
        <v>61</v>
      </c>
      <c r="E150" s="33">
        <v>10000</v>
      </c>
      <c r="F150" s="34">
        <f>'PREÇO MÉDIO'!D155</f>
        <v>1.04</v>
      </c>
      <c r="G150" s="15">
        <f t="shared" si="2"/>
        <v>10400</v>
      </c>
    </row>
    <row r="151" spans="1:7" ht="15" thickBot="1" x14ac:dyDescent="0.3">
      <c r="A151" s="2">
        <v>147</v>
      </c>
      <c r="B151" s="26">
        <v>271620</v>
      </c>
      <c r="C151" s="32" t="str">
        <f>'PREÇO MÉDIO'!C156</f>
        <v>OLANZAPINA 5MG</v>
      </c>
      <c r="D151" s="33" t="s">
        <v>61</v>
      </c>
      <c r="E151" s="33">
        <v>10000</v>
      </c>
      <c r="F151" s="34">
        <f>'PREÇO MÉDIO'!D156</f>
        <v>0.76</v>
      </c>
      <c r="G151" s="15">
        <f t="shared" si="2"/>
        <v>7600</v>
      </c>
    </row>
    <row r="152" spans="1:7" ht="15" thickBot="1" x14ac:dyDescent="0.3">
      <c r="A152" s="2">
        <v>148</v>
      </c>
      <c r="B152" s="26">
        <v>267712</v>
      </c>
      <c r="C152" s="32" t="str">
        <f>'PREÇO MÉDIO'!C157</f>
        <v>OMEPRAZOL 20MG</v>
      </c>
      <c r="D152" s="33" t="s">
        <v>64</v>
      </c>
      <c r="E152" s="33">
        <v>80000</v>
      </c>
      <c r="F152" s="34">
        <f>'PREÇO MÉDIO'!D157</f>
        <v>0.11</v>
      </c>
      <c r="G152" s="15">
        <f t="shared" si="2"/>
        <v>8800</v>
      </c>
    </row>
    <row r="153" spans="1:7" ht="15" thickBot="1" x14ac:dyDescent="0.3">
      <c r="A153" s="2">
        <v>149</v>
      </c>
      <c r="B153" s="26">
        <v>267713</v>
      </c>
      <c r="C153" s="32" t="str">
        <f>'PREÇO MÉDIO'!C158</f>
        <v>OMEPRAZOL 40MG</v>
      </c>
      <c r="D153" s="33" t="s">
        <v>64</v>
      </c>
      <c r="E153" s="33">
        <v>80000</v>
      </c>
      <c r="F153" s="34">
        <f>'PREÇO MÉDIO'!D158</f>
        <v>0.19</v>
      </c>
      <c r="G153" s="15">
        <f t="shared" si="2"/>
        <v>15200</v>
      </c>
    </row>
    <row r="154" spans="1:7" ht="15" thickBot="1" x14ac:dyDescent="0.3">
      <c r="A154" s="2">
        <v>150</v>
      </c>
      <c r="B154" s="28">
        <v>268506</v>
      </c>
      <c r="C154" s="32" t="str">
        <f>'PREÇO MÉDIO'!C159</f>
        <v>ONDANSETRONA 4MG</v>
      </c>
      <c r="D154" s="33" t="s">
        <v>61</v>
      </c>
      <c r="E154" s="33">
        <v>12000</v>
      </c>
      <c r="F154" s="34">
        <f>'PREÇO MÉDIO'!D159</f>
        <v>0.56000000000000005</v>
      </c>
      <c r="G154" s="15">
        <f t="shared" si="2"/>
        <v>6720</v>
      </c>
    </row>
    <row r="155" spans="1:7" ht="15" thickBot="1" x14ac:dyDescent="0.3">
      <c r="A155" s="2">
        <v>151</v>
      </c>
      <c r="B155" s="26">
        <v>268848</v>
      </c>
      <c r="C155" s="32" t="str">
        <f>'PREÇO MÉDIO'!C160</f>
        <v>PANTOPRAZOL 20MG</v>
      </c>
      <c r="D155" s="33" t="s">
        <v>64</v>
      </c>
      <c r="E155" s="33">
        <v>20000</v>
      </c>
      <c r="F155" s="34">
        <f>'PREÇO MÉDIO'!D160</f>
        <v>0.18</v>
      </c>
      <c r="G155" s="15">
        <f t="shared" si="2"/>
        <v>3600</v>
      </c>
    </row>
    <row r="156" spans="1:7" ht="15" thickBot="1" x14ac:dyDescent="0.3">
      <c r="A156" s="2">
        <v>152</v>
      </c>
      <c r="B156" s="26">
        <v>267892</v>
      </c>
      <c r="C156" s="32" t="str">
        <f>'PREÇO MÉDIO'!C161</f>
        <v>PANTOPRAZOL 40MG</v>
      </c>
      <c r="D156" s="33" t="s">
        <v>64</v>
      </c>
      <c r="E156" s="33">
        <v>24000</v>
      </c>
      <c r="F156" s="34">
        <f>'PREÇO MÉDIO'!D161</f>
        <v>0.33</v>
      </c>
      <c r="G156" s="15">
        <f t="shared" si="2"/>
        <v>7920</v>
      </c>
    </row>
    <row r="157" spans="1:7" ht="15" thickBot="1" x14ac:dyDescent="0.3">
      <c r="A157" s="2">
        <v>153</v>
      </c>
      <c r="B157" s="26">
        <v>267778</v>
      </c>
      <c r="C157" s="32" t="str">
        <f>'PREÇO MÉDIO'!C162</f>
        <v>PARACETAMOL 500MG</v>
      </c>
      <c r="D157" s="33" t="s">
        <v>61</v>
      </c>
      <c r="E157" s="33">
        <v>90000</v>
      </c>
      <c r="F157" s="34">
        <f>'PREÇO MÉDIO'!D162</f>
        <v>7.0000000000000007E-2</v>
      </c>
      <c r="G157" s="15">
        <f t="shared" si="2"/>
        <v>6300</v>
      </c>
    </row>
    <row r="158" spans="1:7" ht="15" thickBot="1" x14ac:dyDescent="0.3">
      <c r="A158" s="2">
        <v>154</v>
      </c>
      <c r="B158" s="26">
        <v>270907</v>
      </c>
      <c r="C158" s="32" t="str">
        <f>'PREÇO MÉDIO'!C163</f>
        <v>PARACETAMOL 500MG + CODEINA 30MG</v>
      </c>
      <c r="D158" s="33" t="s">
        <v>61</v>
      </c>
      <c r="E158" s="33">
        <v>30000</v>
      </c>
      <c r="F158" s="34">
        <f>'PREÇO MÉDIO'!D163</f>
        <v>0.56000000000000005</v>
      </c>
      <c r="G158" s="15">
        <f t="shared" si="2"/>
        <v>16800</v>
      </c>
    </row>
    <row r="159" spans="1:7" ht="15" thickBot="1" x14ac:dyDescent="0.3">
      <c r="A159" s="2">
        <v>155</v>
      </c>
      <c r="B159" s="26">
        <v>267779</v>
      </c>
      <c r="C159" s="32" t="str">
        <f>'PREÇO MÉDIO'!C164</f>
        <v>PARACETAMOL 750MG</v>
      </c>
      <c r="D159" s="33" t="s">
        <v>61</v>
      </c>
      <c r="E159" s="33">
        <v>60000</v>
      </c>
      <c r="F159" s="34">
        <f>'PREÇO MÉDIO'!D164</f>
        <v>0.1</v>
      </c>
      <c r="G159" s="15">
        <f t="shared" si="2"/>
        <v>6000</v>
      </c>
    </row>
    <row r="160" spans="1:7" ht="15" thickBot="1" x14ac:dyDescent="0.3">
      <c r="A160" s="2">
        <v>156</v>
      </c>
      <c r="B160" s="26">
        <v>273940</v>
      </c>
      <c r="C160" s="32" t="str">
        <f>'PREÇO MÉDIO'!C165</f>
        <v>PAROXETINA 20MG</v>
      </c>
      <c r="D160" s="33" t="s">
        <v>61</v>
      </c>
      <c r="E160" s="33">
        <v>2000</v>
      </c>
      <c r="F160" s="34">
        <f>'PREÇO MÉDIO'!D165</f>
        <v>0.52</v>
      </c>
      <c r="G160" s="15">
        <f t="shared" si="2"/>
        <v>1040</v>
      </c>
    </row>
    <row r="161" spans="1:7" ht="15" thickBot="1" x14ac:dyDescent="0.3">
      <c r="A161" s="2">
        <v>157</v>
      </c>
      <c r="B161" s="28">
        <v>448583</v>
      </c>
      <c r="C161" s="32" t="str">
        <f>'PREÇO MÉDIO'!C166</f>
        <v>PIRIDOXINA 50MG</v>
      </c>
      <c r="D161" s="33" t="s">
        <v>61</v>
      </c>
      <c r="E161" s="33">
        <v>5000</v>
      </c>
      <c r="F161" s="34">
        <f>'PREÇO MÉDIO'!D166</f>
        <v>0.1</v>
      </c>
      <c r="G161" s="15">
        <f t="shared" si="2"/>
        <v>500</v>
      </c>
    </row>
    <row r="162" spans="1:7" ht="15" thickBot="1" x14ac:dyDescent="0.3">
      <c r="A162" s="2">
        <v>158</v>
      </c>
      <c r="B162" s="26">
        <v>274036</v>
      </c>
      <c r="C162" s="32" t="str">
        <f>'PREÇO MÉDIO'!C167</f>
        <v>PIROXICAM 20MG</v>
      </c>
      <c r="D162" s="33" t="s">
        <v>61</v>
      </c>
      <c r="E162" s="33">
        <v>6000</v>
      </c>
      <c r="F162" s="34">
        <f>'PREÇO MÉDIO'!D167</f>
        <v>0.26</v>
      </c>
      <c r="G162" s="15">
        <f t="shared" si="2"/>
        <v>1560</v>
      </c>
    </row>
    <row r="163" spans="1:7" ht="15" thickBot="1" x14ac:dyDescent="0.3">
      <c r="A163" s="2">
        <v>159</v>
      </c>
      <c r="B163" s="26">
        <v>267743</v>
      </c>
      <c r="C163" s="32" t="str">
        <f>'PREÇO MÉDIO'!C168</f>
        <v>PREDNISONA 20MG</v>
      </c>
      <c r="D163" s="33" t="s">
        <v>61</v>
      </c>
      <c r="E163" s="33">
        <v>60000</v>
      </c>
      <c r="F163" s="34">
        <f>'PREÇO MÉDIO'!D168</f>
        <v>0.1</v>
      </c>
      <c r="G163" s="15">
        <f t="shared" si="2"/>
        <v>6000</v>
      </c>
    </row>
    <row r="164" spans="1:7" ht="15" thickBot="1" x14ac:dyDescent="0.3">
      <c r="A164" s="2">
        <v>160</v>
      </c>
      <c r="B164" s="26">
        <v>267741</v>
      </c>
      <c r="C164" s="32" t="str">
        <f>'PREÇO MÉDIO'!C169</f>
        <v>PREDNISONA 5MG</v>
      </c>
      <c r="D164" s="33" t="s">
        <v>61</v>
      </c>
      <c r="E164" s="33">
        <v>30000</v>
      </c>
      <c r="F164" s="34">
        <f>'PREÇO MÉDIO'!D169</f>
        <v>0.1</v>
      </c>
      <c r="G164" s="15">
        <f t="shared" si="2"/>
        <v>3000</v>
      </c>
    </row>
    <row r="165" spans="1:7" ht="15" thickBot="1" x14ac:dyDescent="0.3">
      <c r="A165" s="2">
        <v>161</v>
      </c>
      <c r="B165" s="26">
        <v>392111</v>
      </c>
      <c r="C165" s="32" t="str">
        <f>'PREÇO MÉDIO'!C170</f>
        <v>PREGABALINA 150MG</v>
      </c>
      <c r="D165" s="33" t="s">
        <v>61</v>
      </c>
      <c r="E165" s="33">
        <v>600</v>
      </c>
      <c r="F165" s="34">
        <f>'PREÇO MÉDIO'!D170</f>
        <v>1.23</v>
      </c>
      <c r="G165" s="15">
        <f t="shared" si="2"/>
        <v>738</v>
      </c>
    </row>
    <row r="166" spans="1:7" ht="15" thickBot="1" x14ac:dyDescent="0.3">
      <c r="A166" s="2">
        <v>162</v>
      </c>
      <c r="B166" s="26">
        <v>388712</v>
      </c>
      <c r="C166" s="32" t="str">
        <f>'PREÇO MÉDIO'!C171</f>
        <v>PREGABALINA 75MG</v>
      </c>
      <c r="D166" s="33" t="s">
        <v>61</v>
      </c>
      <c r="E166" s="33">
        <v>700</v>
      </c>
      <c r="F166" s="34">
        <f>'PREÇO MÉDIO'!D171</f>
        <v>0.74</v>
      </c>
      <c r="G166" s="15">
        <f t="shared" si="2"/>
        <v>518</v>
      </c>
    </row>
    <row r="167" spans="1:7" ht="15" thickBot="1" x14ac:dyDescent="0.3">
      <c r="A167" s="2">
        <v>163</v>
      </c>
      <c r="B167" s="26">
        <v>267768</v>
      </c>
      <c r="C167" s="32" t="str">
        <f>'PREÇO MÉDIO'!C172</f>
        <v>PROMETAZINA 25MG</v>
      </c>
      <c r="D167" s="33" t="s">
        <v>61</v>
      </c>
      <c r="E167" s="33">
        <v>90000</v>
      </c>
      <c r="F167" s="34">
        <f>'PREÇO MÉDIO'!D172</f>
        <v>0.11</v>
      </c>
      <c r="G167" s="15">
        <f t="shared" si="2"/>
        <v>9900</v>
      </c>
    </row>
    <row r="168" spans="1:7" ht="15" thickBot="1" x14ac:dyDescent="0.3">
      <c r="A168" s="2">
        <v>164</v>
      </c>
      <c r="B168" s="26">
        <v>267772</v>
      </c>
      <c r="C168" s="32" t="str">
        <f>'PREÇO MÉDIO'!C173</f>
        <v>PROPRANALOL 40MG</v>
      </c>
      <c r="D168" s="33" t="s">
        <v>61</v>
      </c>
      <c r="E168" s="33">
        <v>80000</v>
      </c>
      <c r="F168" s="34">
        <f>'PREÇO MÉDIO'!D173</f>
        <v>0.09</v>
      </c>
      <c r="G168" s="15">
        <f t="shared" si="2"/>
        <v>7200</v>
      </c>
    </row>
    <row r="169" spans="1:7" ht="15" thickBot="1" x14ac:dyDescent="0.3">
      <c r="A169" s="2">
        <v>165</v>
      </c>
      <c r="B169" s="26">
        <v>267771</v>
      </c>
      <c r="C169" s="32" t="str">
        <f>'PREÇO MÉDIO'!C174</f>
        <v>PROPRANOLOL 10MG</v>
      </c>
      <c r="D169" s="33" t="s">
        <v>61</v>
      </c>
      <c r="E169" s="33">
        <v>25000</v>
      </c>
      <c r="F169" s="34">
        <f>'PREÇO MÉDIO'!D174</f>
        <v>0.09</v>
      </c>
      <c r="G169" s="15">
        <f t="shared" si="2"/>
        <v>2250</v>
      </c>
    </row>
    <row r="170" spans="1:7" ht="15" thickBot="1" x14ac:dyDescent="0.3">
      <c r="A170" s="2">
        <v>166</v>
      </c>
      <c r="B170" s="28">
        <v>272832</v>
      </c>
      <c r="C170" s="32" t="str">
        <f>'PREÇO MÉDIO'!C175</f>
        <v>QUETIAPINA 100MG</v>
      </c>
      <c r="D170" s="33" t="s">
        <v>61</v>
      </c>
      <c r="E170" s="33">
        <v>20000</v>
      </c>
      <c r="F170" s="34">
        <f>'PREÇO MÉDIO'!D175</f>
        <v>1.1000000000000001</v>
      </c>
      <c r="G170" s="15">
        <f t="shared" si="2"/>
        <v>22000</v>
      </c>
    </row>
    <row r="171" spans="1:7" ht="15" thickBot="1" x14ac:dyDescent="0.3">
      <c r="A171" s="2">
        <v>167</v>
      </c>
      <c r="B171" s="26">
        <v>272831</v>
      </c>
      <c r="C171" s="32" t="str">
        <f>'PREÇO MÉDIO'!C176</f>
        <v>QUETIAPINA 25MG</v>
      </c>
      <c r="D171" s="33" t="s">
        <v>61</v>
      </c>
      <c r="E171" s="33">
        <v>60000</v>
      </c>
      <c r="F171" s="34">
        <f>'PREÇO MÉDIO'!D176</f>
        <v>0.31</v>
      </c>
      <c r="G171" s="15">
        <f t="shared" si="2"/>
        <v>18600</v>
      </c>
    </row>
    <row r="172" spans="1:7" ht="15" thickBot="1" x14ac:dyDescent="0.3">
      <c r="A172" s="2">
        <v>168</v>
      </c>
      <c r="B172" s="26">
        <v>390005</v>
      </c>
      <c r="C172" s="32" t="str">
        <f>'PREÇO MÉDIO'!C177</f>
        <v>QUETIAPINA 50MG</v>
      </c>
      <c r="D172" s="33" t="s">
        <v>61</v>
      </c>
      <c r="E172" s="33">
        <v>1000</v>
      </c>
      <c r="F172" s="34">
        <f>'PREÇO MÉDIO'!D177</f>
        <v>0.66</v>
      </c>
      <c r="G172" s="15">
        <f t="shared" si="2"/>
        <v>660</v>
      </c>
    </row>
    <row r="173" spans="1:7" ht="15" thickBot="1" x14ac:dyDescent="0.3">
      <c r="A173" s="2">
        <v>169</v>
      </c>
      <c r="B173" s="26">
        <v>272839</v>
      </c>
      <c r="C173" s="32" t="str">
        <f>'PREÇO MÉDIO'!C178</f>
        <v>RISPERIDONA 1MG</v>
      </c>
      <c r="D173" s="33" t="s">
        <v>61</v>
      </c>
      <c r="E173" s="33">
        <v>50000</v>
      </c>
      <c r="F173" s="34">
        <f>'PREÇO MÉDIO'!D178</f>
        <v>0.16</v>
      </c>
      <c r="G173" s="15">
        <f t="shared" si="2"/>
        <v>8000</v>
      </c>
    </row>
    <row r="174" spans="1:7" ht="15" thickBot="1" x14ac:dyDescent="0.3">
      <c r="A174" s="2">
        <v>170</v>
      </c>
      <c r="B174" s="26">
        <v>268149</v>
      </c>
      <c r="C174" s="32" t="str">
        <f>'PREÇO MÉDIO'!C179</f>
        <v>RISPERIDONA 2MG</v>
      </c>
      <c r="D174" s="33" t="s">
        <v>61</v>
      </c>
      <c r="E174" s="33">
        <v>150000</v>
      </c>
      <c r="F174" s="34">
        <f>'PREÇO MÉDIO'!D179</f>
        <v>0.21</v>
      </c>
      <c r="G174" s="15">
        <f t="shared" si="2"/>
        <v>31500</v>
      </c>
    </row>
    <row r="175" spans="1:7" ht="15" thickBot="1" x14ac:dyDescent="0.3">
      <c r="A175" s="2">
        <v>171</v>
      </c>
      <c r="B175" s="26">
        <v>272363</v>
      </c>
      <c r="C175" s="32" t="str">
        <f>'PREÇO MÉDIO'!C180</f>
        <v>SERTRALINA 100MG</v>
      </c>
      <c r="D175" s="33" t="s">
        <v>61</v>
      </c>
      <c r="E175" s="33">
        <v>30000</v>
      </c>
      <c r="F175" s="34">
        <f>'PREÇO MÉDIO'!D180</f>
        <v>0.59</v>
      </c>
      <c r="G175" s="15">
        <f t="shared" si="2"/>
        <v>17700</v>
      </c>
    </row>
    <row r="176" spans="1:7" ht="15" thickBot="1" x14ac:dyDescent="0.3">
      <c r="A176" s="2">
        <v>172</v>
      </c>
      <c r="B176" s="26">
        <v>272364</v>
      </c>
      <c r="C176" s="32" t="str">
        <f>'PREÇO MÉDIO'!C181</f>
        <v>SERTRALINA 25MG</v>
      </c>
      <c r="D176" s="33" t="s">
        <v>61</v>
      </c>
      <c r="E176" s="33">
        <v>20000</v>
      </c>
      <c r="F176" s="34">
        <f>'PREÇO MÉDIO'!D181</f>
        <v>0.3</v>
      </c>
      <c r="G176" s="15">
        <f t="shared" si="2"/>
        <v>6000</v>
      </c>
    </row>
    <row r="177" spans="1:7" ht="15" thickBot="1" x14ac:dyDescent="0.3">
      <c r="A177" s="2">
        <v>173</v>
      </c>
      <c r="B177" s="26">
        <v>272365</v>
      </c>
      <c r="C177" s="32" t="str">
        <f>'PREÇO MÉDIO'!C182</f>
        <v>SERTRALINA 50MG</v>
      </c>
      <c r="D177" s="33" t="s">
        <v>61</v>
      </c>
      <c r="E177" s="33">
        <v>110000</v>
      </c>
      <c r="F177" s="34">
        <f>'PREÇO MÉDIO'!D182</f>
        <v>0.3</v>
      </c>
      <c r="G177" s="15">
        <f t="shared" si="2"/>
        <v>33000</v>
      </c>
    </row>
    <row r="178" spans="1:7" ht="15" thickBot="1" x14ac:dyDescent="0.3">
      <c r="A178" s="2">
        <v>174</v>
      </c>
      <c r="B178" s="28">
        <v>319883</v>
      </c>
      <c r="C178" s="32" t="str">
        <f>'PREÇO MÉDIO'!C183</f>
        <v>SILDENAFILA 20MG</v>
      </c>
      <c r="D178" s="33" t="s">
        <v>61</v>
      </c>
      <c r="E178" s="33">
        <v>200</v>
      </c>
      <c r="F178" s="34">
        <f>'PREÇO MÉDIO'!D183</f>
        <v>0.86</v>
      </c>
      <c r="G178" s="15">
        <f t="shared" si="2"/>
        <v>172</v>
      </c>
    </row>
    <row r="179" spans="1:7" ht="15" thickBot="1" x14ac:dyDescent="0.3">
      <c r="A179" s="2">
        <v>175</v>
      </c>
      <c r="B179" s="26">
        <v>273820</v>
      </c>
      <c r="C179" s="32" t="str">
        <f>'PREÇO MÉDIO'!C184</f>
        <v>SILDENAFILA 25MG</v>
      </c>
      <c r="D179" s="33" t="s">
        <v>61</v>
      </c>
      <c r="E179" s="33">
        <v>180</v>
      </c>
      <c r="F179" s="34">
        <f>'PREÇO MÉDIO'!D184</f>
        <v>0.95</v>
      </c>
      <c r="G179" s="15">
        <f t="shared" si="2"/>
        <v>171</v>
      </c>
    </row>
    <row r="180" spans="1:7" ht="15" thickBot="1" x14ac:dyDescent="0.3">
      <c r="A180" s="2">
        <v>176</v>
      </c>
      <c r="B180" s="26">
        <v>273821</v>
      </c>
      <c r="C180" s="32" t="str">
        <f>'PREÇO MÉDIO'!C185</f>
        <v>SILDENAFILA 50MG</v>
      </c>
      <c r="D180" s="33" t="s">
        <v>61</v>
      </c>
      <c r="E180" s="33">
        <v>200</v>
      </c>
      <c r="F180" s="34">
        <f>'PREÇO MÉDIO'!D185</f>
        <v>0.65</v>
      </c>
      <c r="G180" s="15">
        <f t="shared" si="2"/>
        <v>130</v>
      </c>
    </row>
    <row r="181" spans="1:7" ht="15" thickBot="1" x14ac:dyDescent="0.3">
      <c r="A181" s="2">
        <v>177</v>
      </c>
      <c r="B181" s="26">
        <v>412963</v>
      </c>
      <c r="C181" s="32" t="str">
        <f>'PREÇO MÉDIO'!C186</f>
        <v>SIMETICONA 40MG</v>
      </c>
      <c r="D181" s="33" t="s">
        <v>61</v>
      </c>
      <c r="E181" s="33">
        <v>48000</v>
      </c>
      <c r="F181" s="34">
        <f>'PREÇO MÉDIO'!D186</f>
        <v>0.09</v>
      </c>
      <c r="G181" s="15">
        <f t="shared" si="2"/>
        <v>4320</v>
      </c>
    </row>
    <row r="182" spans="1:7" ht="15" thickBot="1" x14ac:dyDescent="0.3">
      <c r="A182" s="2">
        <v>178</v>
      </c>
      <c r="B182" s="26">
        <v>267747</v>
      </c>
      <c r="C182" s="32" t="str">
        <f>'PREÇO MÉDIO'!C187</f>
        <v>SINVASTATINA 20MG</v>
      </c>
      <c r="D182" s="33" t="s">
        <v>61</v>
      </c>
      <c r="E182" s="33">
        <v>100000</v>
      </c>
      <c r="F182" s="34">
        <f>'PREÇO MÉDIO'!D187</f>
        <v>0.14000000000000001</v>
      </c>
      <c r="G182" s="15">
        <f t="shared" si="2"/>
        <v>14000</v>
      </c>
    </row>
    <row r="183" spans="1:7" ht="15" thickBot="1" x14ac:dyDescent="0.3">
      <c r="A183" s="2">
        <v>179</v>
      </c>
      <c r="B183" s="26">
        <v>267745</v>
      </c>
      <c r="C183" s="32" t="str">
        <f>'PREÇO MÉDIO'!C188</f>
        <v>SINVASTATINA 40MG</v>
      </c>
      <c r="D183" s="33" t="s">
        <v>61</v>
      </c>
      <c r="E183" s="33">
        <v>80000</v>
      </c>
      <c r="F183" s="34">
        <f>'PREÇO MÉDIO'!D188</f>
        <v>0.19</v>
      </c>
      <c r="G183" s="15">
        <f t="shared" si="2"/>
        <v>15200</v>
      </c>
    </row>
    <row r="184" spans="1:7" ht="15" thickBot="1" x14ac:dyDescent="0.3">
      <c r="A184" s="2">
        <v>180</v>
      </c>
      <c r="B184" s="26">
        <v>292344</v>
      </c>
      <c r="C184" s="32" t="str">
        <f>'PREÇO MÉDIO'!C189</f>
        <v>SULFATO FERROSO 40MG</v>
      </c>
      <c r="D184" s="33" t="s">
        <v>61</v>
      </c>
      <c r="E184" s="33">
        <v>30000</v>
      </c>
      <c r="F184" s="34">
        <f>'PREÇO MÉDIO'!D189</f>
        <v>0.09</v>
      </c>
      <c r="G184" s="15">
        <f t="shared" si="2"/>
        <v>2700</v>
      </c>
    </row>
    <row r="185" spans="1:7" ht="15" thickBot="1" x14ac:dyDescent="0.3">
      <c r="A185" s="2">
        <v>181</v>
      </c>
      <c r="B185" s="26">
        <v>272851</v>
      </c>
      <c r="C185" s="32" t="str">
        <f>'PREÇO MÉDIO'!C190</f>
        <v>TOPIRAMATO 100MG</v>
      </c>
      <c r="D185" s="33" t="s">
        <v>61</v>
      </c>
      <c r="E185" s="33">
        <v>10000</v>
      </c>
      <c r="F185" s="34">
        <f>'PREÇO MÉDIO'!D190</f>
        <v>1.1100000000000001</v>
      </c>
      <c r="G185" s="15">
        <f t="shared" si="2"/>
        <v>11100</v>
      </c>
    </row>
    <row r="186" spans="1:7" ht="15" thickBot="1" x14ac:dyDescent="0.3">
      <c r="A186" s="2">
        <v>182</v>
      </c>
      <c r="B186" s="26">
        <v>272849</v>
      </c>
      <c r="C186" s="32" t="str">
        <f>'PREÇO MÉDIO'!C191</f>
        <v>TOPIRAMATO 25MG</v>
      </c>
      <c r="D186" s="33" t="s">
        <v>61</v>
      </c>
      <c r="E186" s="33">
        <v>10000</v>
      </c>
      <c r="F186" s="34">
        <f>'PREÇO MÉDIO'!D191</f>
        <v>0.56000000000000005</v>
      </c>
      <c r="G186" s="15">
        <f t="shared" si="2"/>
        <v>5600</v>
      </c>
    </row>
    <row r="187" spans="1:7" ht="15" thickBot="1" x14ac:dyDescent="0.3">
      <c r="A187" s="2">
        <v>183</v>
      </c>
      <c r="B187" s="26">
        <v>272850</v>
      </c>
      <c r="C187" s="32" t="str">
        <f>'PREÇO MÉDIO'!C192</f>
        <v>TOPIRAMATO 50MG</v>
      </c>
      <c r="D187" s="33" t="s">
        <v>61</v>
      </c>
      <c r="E187" s="33">
        <v>20000</v>
      </c>
      <c r="F187" s="34">
        <f>'PREÇO MÉDIO'!D192</f>
        <v>0.96</v>
      </c>
      <c r="G187" s="15">
        <f t="shared" si="2"/>
        <v>19200</v>
      </c>
    </row>
    <row r="188" spans="1:7" ht="15" thickBot="1" x14ac:dyDescent="0.3">
      <c r="A188" s="2">
        <v>184</v>
      </c>
      <c r="B188" s="26">
        <v>362259</v>
      </c>
      <c r="C188" s="32" t="str">
        <f>'PREÇO MÉDIO'!C193</f>
        <v>TRAZODONA 100MG</v>
      </c>
      <c r="D188" s="33" t="s">
        <v>61</v>
      </c>
      <c r="E188" s="33">
        <v>10000</v>
      </c>
      <c r="F188" s="34">
        <f>'PREÇO MÉDIO'!D193</f>
        <v>1.06</v>
      </c>
      <c r="G188" s="15">
        <f t="shared" si="2"/>
        <v>10600</v>
      </c>
    </row>
    <row r="189" spans="1:7" ht="15" thickBot="1" x14ac:dyDescent="0.3">
      <c r="A189" s="2">
        <v>185</v>
      </c>
      <c r="B189" s="26">
        <v>276948</v>
      </c>
      <c r="C189" s="32" t="str">
        <f>'PREÇO MÉDIO'!C194</f>
        <v>TRAZODONA 50MG</v>
      </c>
      <c r="D189" s="33" t="s">
        <v>61</v>
      </c>
      <c r="E189" s="33">
        <v>10000</v>
      </c>
      <c r="F189" s="34">
        <f>'PREÇO MÉDIO'!D194</f>
        <v>0.67</v>
      </c>
      <c r="G189" s="15">
        <f t="shared" si="2"/>
        <v>6700</v>
      </c>
    </row>
    <row r="190" spans="1:7" ht="15" thickBot="1" x14ac:dyDescent="0.3">
      <c r="A190" s="2">
        <v>186</v>
      </c>
      <c r="B190" s="26">
        <v>328530</v>
      </c>
      <c r="C190" s="32" t="str">
        <f>'PREÇO MÉDIO'!C195</f>
        <v>VALPROATO DE SÓDIO 500MG</v>
      </c>
      <c r="D190" s="33" t="s">
        <v>61</v>
      </c>
      <c r="E190" s="33">
        <v>60000</v>
      </c>
      <c r="F190" s="34">
        <f>'PREÇO MÉDIO'!D195</f>
        <v>0.7</v>
      </c>
      <c r="G190" s="15">
        <f t="shared" si="2"/>
        <v>42000</v>
      </c>
    </row>
    <row r="191" spans="1:7" ht="15" thickBot="1" x14ac:dyDescent="0.3">
      <c r="A191" s="2">
        <v>187</v>
      </c>
      <c r="B191" s="26">
        <v>279269</v>
      </c>
      <c r="C191" s="32" t="str">
        <f>'PREÇO MÉDIO'!C196</f>
        <v>VARFARINA SÓDICA 5MG</v>
      </c>
      <c r="D191" s="33" t="s">
        <v>61</v>
      </c>
      <c r="E191" s="33">
        <v>10000</v>
      </c>
      <c r="F191" s="34">
        <f>'PREÇO MÉDIO'!D196</f>
        <v>0.32</v>
      </c>
      <c r="G191" s="15">
        <f t="shared" si="2"/>
        <v>3200</v>
      </c>
    </row>
    <row r="192" spans="1:7" ht="15" thickBot="1" x14ac:dyDescent="0.3">
      <c r="A192" s="2">
        <v>188</v>
      </c>
      <c r="B192" s="26">
        <v>470429</v>
      </c>
      <c r="C192" s="32" t="str">
        <f>'PREÇO MÉDIO'!C197</f>
        <v>VENLAFAXINA 150MG</v>
      </c>
      <c r="D192" s="33" t="s">
        <v>61</v>
      </c>
      <c r="E192" s="33">
        <v>10000</v>
      </c>
      <c r="F192" s="34">
        <f>'PREÇO MÉDIO'!D197</f>
        <v>2.66</v>
      </c>
      <c r="G192" s="15">
        <f t="shared" si="2"/>
        <v>26600</v>
      </c>
    </row>
    <row r="193" spans="1:7" ht="15" thickBot="1" x14ac:dyDescent="0.3">
      <c r="A193" s="2">
        <v>189</v>
      </c>
      <c r="B193" s="26">
        <v>272382</v>
      </c>
      <c r="C193" s="32" t="str">
        <f>'PREÇO MÉDIO'!C198</f>
        <v>VENLAFAXINA 75MG</v>
      </c>
      <c r="D193" s="33" t="s">
        <v>61</v>
      </c>
      <c r="E193" s="33">
        <v>4000</v>
      </c>
      <c r="F193" s="34">
        <f>'PREÇO MÉDIO'!D198</f>
        <v>1.83</v>
      </c>
      <c r="G193" s="15">
        <f t="shared" si="2"/>
        <v>7320</v>
      </c>
    </row>
    <row r="194" spans="1:7" ht="15" thickBot="1" x14ac:dyDescent="0.3">
      <c r="A194" s="2">
        <v>190</v>
      </c>
      <c r="B194" s="26">
        <v>271691</v>
      </c>
      <c r="C194" s="32" t="str">
        <f>'PREÇO MÉDIO'!C199</f>
        <v>VITAMINA C 500MG</v>
      </c>
      <c r="D194" s="33" t="s">
        <v>61</v>
      </c>
      <c r="E194" s="33">
        <v>80000</v>
      </c>
      <c r="F194" s="34">
        <f>'PREÇO MÉDIO'!D199</f>
        <v>0.16</v>
      </c>
      <c r="G194" s="15">
        <f t="shared" si="2"/>
        <v>12800</v>
      </c>
    </row>
    <row r="195" spans="1:7" ht="15" thickBot="1" x14ac:dyDescent="0.3">
      <c r="A195" s="2">
        <v>191</v>
      </c>
      <c r="B195" s="26">
        <v>278316</v>
      </c>
      <c r="C195" s="32" t="str">
        <f>'PREÇO MÉDIO'!C200</f>
        <v>ZOLPIDEM 10MG</v>
      </c>
      <c r="D195" s="33" t="s">
        <v>61</v>
      </c>
      <c r="E195" s="33">
        <v>10000</v>
      </c>
      <c r="F195" s="34">
        <f>'PREÇO MÉDIO'!D200</f>
        <v>0.78</v>
      </c>
      <c r="G195" s="15">
        <f t="shared" si="2"/>
        <v>7800</v>
      </c>
    </row>
    <row r="196" spans="1:7" ht="29.4" thickBot="1" x14ac:dyDescent="0.3">
      <c r="A196" s="2">
        <v>192</v>
      </c>
      <c r="B196" s="26">
        <v>267507</v>
      </c>
      <c r="C196" s="32" t="str">
        <f>'PREÇO MÉDIO'!C201</f>
        <v>ALBENDAZOL 40MG/ML SUSPENSÃO, APRESENTAÇÃO FRASCO DE 10ML</v>
      </c>
      <c r="D196" s="33" t="s">
        <v>62</v>
      </c>
      <c r="E196" s="33">
        <v>10000</v>
      </c>
      <c r="F196" s="34">
        <f>'PREÇO MÉDIO'!D201</f>
        <v>2.59</v>
      </c>
      <c r="G196" s="15">
        <f t="shared" si="2"/>
        <v>25900</v>
      </c>
    </row>
    <row r="197" spans="1:7" ht="29.4" thickBot="1" x14ac:dyDescent="0.3">
      <c r="A197" s="2">
        <v>193</v>
      </c>
      <c r="B197" s="26">
        <v>446264</v>
      </c>
      <c r="C197" s="32" t="str">
        <f>'PREÇO MÉDIO'!C202</f>
        <v>AMBROXOL CLORIDRATO XAROPE PEDIÁTRICO 3MG/ML, FRASCO COM 100ML</v>
      </c>
      <c r="D197" s="33" t="s">
        <v>62</v>
      </c>
      <c r="E197" s="33">
        <v>12000</v>
      </c>
      <c r="F197" s="34">
        <f>'PREÇO MÉDIO'!D202</f>
        <v>2.73</v>
      </c>
      <c r="G197" s="15">
        <f t="shared" si="2"/>
        <v>32760</v>
      </c>
    </row>
    <row r="198" spans="1:7" ht="29.4" thickBot="1" x14ac:dyDescent="0.3">
      <c r="A198" s="2">
        <v>194</v>
      </c>
      <c r="B198" s="26">
        <v>446263</v>
      </c>
      <c r="C198" s="32" t="str">
        <f>'PREÇO MÉDIO'!C203</f>
        <v>AMBROXOL CLORIDRATO XAROPE ADULTO 6MG/ML, FRASCO COM 100ML</v>
      </c>
      <c r="D198" s="33" t="s">
        <v>62</v>
      </c>
      <c r="E198" s="33">
        <v>12000</v>
      </c>
      <c r="F198" s="34">
        <f>'PREÇO MÉDIO'!D203</f>
        <v>4.5999999999999996</v>
      </c>
      <c r="G198" s="15">
        <f t="shared" ref="G198:G261" si="3">E198*F198</f>
        <v>55200</v>
      </c>
    </row>
    <row r="199" spans="1:7" ht="29.4" thickBot="1" x14ac:dyDescent="0.3">
      <c r="A199" s="2">
        <v>195</v>
      </c>
      <c r="B199" s="28">
        <v>271111</v>
      </c>
      <c r="C199" s="32" t="str">
        <f>'PREÇO MÉDIO'!C204</f>
        <v>AMOXICILINA 50MG/ML PÓ PARA SUSPENSÃO ORAL FRASCO DE 150ML</v>
      </c>
      <c r="D199" s="33" t="s">
        <v>62</v>
      </c>
      <c r="E199" s="33">
        <v>9000</v>
      </c>
      <c r="F199" s="34">
        <f>'PREÇO MÉDIO'!D204</f>
        <v>6.86</v>
      </c>
      <c r="G199" s="15">
        <f t="shared" si="3"/>
        <v>61740</v>
      </c>
    </row>
    <row r="200" spans="1:7" ht="43.8" thickBot="1" x14ac:dyDescent="0.3">
      <c r="A200" s="2">
        <v>196</v>
      </c>
      <c r="B200" s="26">
        <v>448841</v>
      </c>
      <c r="C200" s="32" t="str">
        <f>'PREÇO MÉDIO'!C205</f>
        <v>AMOXICILINA 50MG/ML + CLAVULANATO DE POTÁSSIO 12,5MG/ML PÓ PARA SUSPENSÃO ORAL FRASCO DE 75ML</v>
      </c>
      <c r="D200" s="33" t="s">
        <v>62</v>
      </c>
      <c r="E200" s="33">
        <v>4000</v>
      </c>
      <c r="F200" s="34">
        <f>'PREÇO MÉDIO'!D205</f>
        <v>9.14</v>
      </c>
      <c r="G200" s="15">
        <f t="shared" si="3"/>
        <v>36560</v>
      </c>
    </row>
    <row r="201" spans="1:7" ht="29.4" thickBot="1" x14ac:dyDescent="0.3">
      <c r="A201" s="2">
        <v>197</v>
      </c>
      <c r="B201" s="26">
        <v>448843</v>
      </c>
      <c r="C201" s="32" t="str">
        <f>'PREÇO MÉDIO'!C206</f>
        <v>AMPICILINA 250MG/5ML SUSPENSÃO ORAL, FRASCO DE 60ML</v>
      </c>
      <c r="D201" s="33" t="s">
        <v>62</v>
      </c>
      <c r="E201" s="33">
        <v>600</v>
      </c>
      <c r="F201" s="34">
        <f>'PREÇO MÉDIO'!D206</f>
        <v>5.1100000000000003</v>
      </c>
      <c r="G201" s="15">
        <f t="shared" si="3"/>
        <v>3066</v>
      </c>
    </row>
    <row r="202" spans="1:7" ht="29.4" thickBot="1" x14ac:dyDescent="0.3">
      <c r="A202" s="2">
        <v>198</v>
      </c>
      <c r="B202" s="28">
        <v>268949</v>
      </c>
      <c r="C202" s="32" t="str">
        <f>'PREÇO MÉDIO'!C207</f>
        <v>AZITROMICINA PÓ PARA SUSPENSÃO ORAL 40MG/ML, FRASCO COM 15ML</v>
      </c>
      <c r="D202" s="33" t="s">
        <v>62</v>
      </c>
      <c r="E202" s="33">
        <v>7200</v>
      </c>
      <c r="F202" s="34">
        <f>'PREÇO MÉDIO'!D207</f>
        <v>6.93</v>
      </c>
      <c r="G202" s="15">
        <f t="shared" si="3"/>
        <v>49896</v>
      </c>
    </row>
    <row r="203" spans="1:7" ht="43.8" thickBot="1" x14ac:dyDescent="0.3">
      <c r="A203" s="2">
        <v>199</v>
      </c>
      <c r="B203" s="26">
        <v>268331</v>
      </c>
      <c r="C203" s="32" t="str">
        <f>'PREÇO MÉDIO'!C208</f>
        <v>MEDICAMENTO BROMETO DE IPRATRÓPIO 0,25MG/ML, SOLUÇÃO PARA NEBULIZAÇÃO, FRASCO COM 20ML</v>
      </c>
      <c r="D203" s="33" t="s">
        <v>62</v>
      </c>
      <c r="E203" s="33">
        <v>1200</v>
      </c>
      <c r="F203" s="34">
        <f>'PREÇO MÉDIO'!D208</f>
        <v>4.92</v>
      </c>
      <c r="G203" s="15">
        <f t="shared" si="3"/>
        <v>5904</v>
      </c>
    </row>
    <row r="204" spans="1:7" ht="29.4" thickBot="1" x14ac:dyDescent="0.3">
      <c r="A204" s="2">
        <v>200</v>
      </c>
      <c r="B204" s="26">
        <v>269956</v>
      </c>
      <c r="C204" s="32" t="str">
        <f>'PREÇO MÉDIO'!C209</f>
        <v>BROMOPRIDA 4MG/ML SOLUÇÃO GOTAS, FRASCO DE 20ML</v>
      </c>
      <c r="D204" s="33" t="s">
        <v>62</v>
      </c>
      <c r="E204" s="33">
        <v>6000</v>
      </c>
      <c r="F204" s="34">
        <f>'PREÇO MÉDIO'!D209</f>
        <v>2.0299999999999998</v>
      </c>
      <c r="G204" s="15">
        <f t="shared" si="3"/>
        <v>12180</v>
      </c>
    </row>
    <row r="205" spans="1:7" ht="43.8" thickBot="1" x14ac:dyDescent="0.3">
      <c r="A205" s="2">
        <v>201</v>
      </c>
      <c r="B205" s="26">
        <v>270622</v>
      </c>
      <c r="C205" s="32" t="str">
        <f>'PREÇO MÉDIO'!C210</f>
        <v>BUTILBROMETO DE ESCOPOLAMINA + DIPIRONA SÓDICA SOLUÇÃO GOTAS 6,67MG/ML + 333,4MG/ML, FRASCO DE 20ML</v>
      </c>
      <c r="D205" s="33" t="s">
        <v>62</v>
      </c>
      <c r="E205" s="33">
        <v>4200</v>
      </c>
      <c r="F205" s="34">
        <f>'PREÇO MÉDIO'!D210</f>
        <v>3.95</v>
      </c>
      <c r="G205" s="15">
        <f t="shared" si="3"/>
        <v>16590</v>
      </c>
    </row>
    <row r="206" spans="1:7" ht="29.4" thickBot="1" x14ac:dyDescent="0.3">
      <c r="A206" s="2">
        <v>202</v>
      </c>
      <c r="B206" s="26">
        <v>267281</v>
      </c>
      <c r="C206" s="32" t="str">
        <f>'PREÇO MÉDIO'!C211</f>
        <v>BUTILBROMETO DE ESCOPOLAMINA 10MG/ML SOLUÇÃO GOTAS, FRASCO COM 20ML</v>
      </c>
      <c r="D206" s="33" t="s">
        <v>62</v>
      </c>
      <c r="E206" s="33">
        <v>2100</v>
      </c>
      <c r="F206" s="34">
        <f>'PREÇO MÉDIO'!D211</f>
        <v>4.0999999999999996</v>
      </c>
      <c r="G206" s="15">
        <f t="shared" si="3"/>
        <v>8610</v>
      </c>
    </row>
    <row r="207" spans="1:7" ht="29.4" thickBot="1" x14ac:dyDescent="0.3">
      <c r="A207" s="2">
        <v>203</v>
      </c>
      <c r="B207" s="28">
        <v>331555</v>
      </c>
      <c r="C207" s="32" t="str">
        <f>'PREÇO MÉDIO'!C212</f>
        <v>CEFALEXINA 50MG/ML PÓ PARA SUSPENSÃO ORAL FRASCO DE 60ML</v>
      </c>
      <c r="D207" s="33" t="s">
        <v>62</v>
      </c>
      <c r="E207" s="33">
        <v>3500</v>
      </c>
      <c r="F207" s="34">
        <f>'PREÇO MÉDIO'!D212</f>
        <v>7.13</v>
      </c>
      <c r="G207" s="15">
        <f t="shared" si="3"/>
        <v>24955</v>
      </c>
    </row>
    <row r="208" spans="1:7" ht="29.4" thickBot="1" x14ac:dyDescent="0.3">
      <c r="A208" s="2">
        <v>204</v>
      </c>
      <c r="B208" s="26">
        <v>267311</v>
      </c>
      <c r="C208" s="32" t="str">
        <f>'PREÇO MÉDIO'!C213</f>
        <v>CLORIDRATO DE METOCLOPRAMIDA 4MG/ML SOLUÇÃO GOTAS, FRASCO COM 10ML</v>
      </c>
      <c r="D208" s="33" t="s">
        <v>62</v>
      </c>
      <c r="E208" s="33">
        <v>5000</v>
      </c>
      <c r="F208" s="34">
        <f>'PREÇO MÉDIO'!D213</f>
        <v>2.85</v>
      </c>
      <c r="G208" s="15">
        <f t="shared" si="3"/>
        <v>14250</v>
      </c>
    </row>
    <row r="209" spans="1:7" ht="29.4" thickBot="1" x14ac:dyDescent="0.3">
      <c r="A209" s="2">
        <v>205</v>
      </c>
      <c r="B209" s="26">
        <v>466524</v>
      </c>
      <c r="C209" s="32" t="str">
        <f>'PREÇO MÉDIO'!C214</f>
        <v>COMPLEXO B SOLUÇÃO ORAL, FRASCO COM 120ML</v>
      </c>
      <c r="D209" s="33" t="s">
        <v>62</v>
      </c>
      <c r="E209" s="33">
        <v>2200</v>
      </c>
      <c r="F209" s="34">
        <f>'PREÇO MÉDIO'!D214</f>
        <v>3.28</v>
      </c>
      <c r="G209" s="15">
        <f t="shared" si="3"/>
        <v>7216</v>
      </c>
    </row>
    <row r="210" spans="1:7" ht="29.4" thickBot="1" x14ac:dyDescent="0.3">
      <c r="A210" s="2">
        <v>206</v>
      </c>
      <c r="B210" s="26">
        <v>269963</v>
      </c>
      <c r="C210" s="32" t="str">
        <f>'PREÇO MÉDIO'!C215</f>
        <v>DOMPERIDONA 1MG/ML SUSPENSÃO ORAL, FRASCO COM 100ML</v>
      </c>
      <c r="D210" s="33" t="s">
        <v>62</v>
      </c>
      <c r="E210" s="33">
        <v>450</v>
      </c>
      <c r="F210" s="34">
        <f>'PREÇO MÉDIO'!D215</f>
        <v>12.39</v>
      </c>
      <c r="G210" s="15">
        <f t="shared" si="3"/>
        <v>5575.5</v>
      </c>
    </row>
    <row r="211" spans="1:7" ht="29.4" thickBot="1" x14ac:dyDescent="0.3">
      <c r="A211" s="2">
        <v>207</v>
      </c>
      <c r="B211" s="26">
        <v>268243</v>
      </c>
      <c r="C211" s="32" t="str">
        <f>'PREÇO MÉDIO'!C216</f>
        <v>DEXAMETASONA 0,1MG/ML ELIXIR FRASCO COM 120ML</v>
      </c>
      <c r="D211" s="33" t="s">
        <v>62</v>
      </c>
      <c r="E211" s="33">
        <v>900</v>
      </c>
      <c r="F211" s="34">
        <f>'PREÇO MÉDIO'!D216</f>
        <v>5.61</v>
      </c>
      <c r="G211" s="15">
        <f t="shared" si="3"/>
        <v>5049</v>
      </c>
    </row>
    <row r="212" spans="1:7" ht="29.4" thickBot="1" x14ac:dyDescent="0.3">
      <c r="A212" s="2">
        <v>208</v>
      </c>
      <c r="B212" s="26">
        <v>267646</v>
      </c>
      <c r="C212" s="32" t="str">
        <f>'PREÇO MÉDIO'!C217</f>
        <v>DEXCLORFENIRAMINA 0,4MG/ML XAROPE, FRASCO COM 120ML</v>
      </c>
      <c r="D212" s="33" t="s">
        <v>62</v>
      </c>
      <c r="E212" s="33">
        <v>12000</v>
      </c>
      <c r="F212" s="34">
        <f>'PREÇO MÉDIO'!D217</f>
        <v>2.91</v>
      </c>
      <c r="G212" s="15">
        <f t="shared" si="3"/>
        <v>34920</v>
      </c>
    </row>
    <row r="213" spans="1:7" ht="29.4" thickBot="1" x14ac:dyDescent="0.3">
      <c r="A213" s="2">
        <v>209</v>
      </c>
      <c r="B213" s="26">
        <v>267205</v>
      </c>
      <c r="C213" s="32" t="str">
        <f>'PREÇO MÉDIO'!C218</f>
        <v>DIPIRONA SÓDICA 500MG/ML SOLUÇÃO GOTAS, FRASCO COM 20ML</v>
      </c>
      <c r="D213" s="33" t="s">
        <v>62</v>
      </c>
      <c r="E213" s="33">
        <v>30000</v>
      </c>
      <c r="F213" s="34">
        <f>'PREÇO MÉDIO'!D218</f>
        <v>2.15</v>
      </c>
      <c r="G213" s="15">
        <f t="shared" si="3"/>
        <v>64500</v>
      </c>
    </row>
    <row r="214" spans="1:7" ht="29.4" thickBot="1" x14ac:dyDescent="0.3">
      <c r="A214" s="2">
        <v>210</v>
      </c>
      <c r="B214" s="26">
        <v>267270</v>
      </c>
      <c r="C214" s="32" t="str">
        <f>'PREÇO MÉDIO'!C219</f>
        <v>HIDRÓXIDO DE ALUMÍNIO 60MG/ML SUSPENSÃO ORAL, FRASCO COM 240ML</v>
      </c>
      <c r="D214" s="33" t="s">
        <v>62</v>
      </c>
      <c r="E214" s="33">
        <v>4000</v>
      </c>
      <c r="F214" s="34">
        <f>'PREÇO MÉDIO'!D219</f>
        <v>3.32</v>
      </c>
      <c r="G214" s="15">
        <f t="shared" si="3"/>
        <v>13280</v>
      </c>
    </row>
    <row r="215" spans="1:7" ht="29.4" thickBot="1" x14ac:dyDescent="0.3">
      <c r="A215" s="2">
        <v>211</v>
      </c>
      <c r="B215" s="26">
        <v>383750</v>
      </c>
      <c r="C215" s="32" t="str">
        <f>'PREÇO MÉDIO'!C220</f>
        <v>LACTULOSE 667MG/ML XAROPE, FRASCO COM 120ML</v>
      </c>
      <c r="D215" s="33" t="s">
        <v>62</v>
      </c>
      <c r="E215" s="33">
        <v>1000</v>
      </c>
      <c r="F215" s="34">
        <f>'PREÇO MÉDIO'!D220</f>
        <v>7.16</v>
      </c>
      <c r="G215" s="15">
        <f t="shared" si="3"/>
        <v>7160</v>
      </c>
    </row>
    <row r="216" spans="1:7" ht="29.4" thickBot="1" x14ac:dyDescent="0.3">
      <c r="A216" s="2">
        <v>212</v>
      </c>
      <c r="B216" s="26">
        <v>273467</v>
      </c>
      <c r="C216" s="32" t="str">
        <f>'PREÇO MÉDIO'!C221</f>
        <v>LORATADINA 1MG/ML XAROPE, FRASCO COM 100ML</v>
      </c>
      <c r="D216" s="33" t="s">
        <v>62</v>
      </c>
      <c r="E216" s="33">
        <v>9000</v>
      </c>
      <c r="F216" s="34">
        <f>'PREÇO MÉDIO'!D221</f>
        <v>4.83</v>
      </c>
      <c r="G216" s="15">
        <f t="shared" si="3"/>
        <v>43470</v>
      </c>
    </row>
    <row r="217" spans="1:7" ht="29.4" thickBot="1" x14ac:dyDescent="0.3">
      <c r="A217" s="2">
        <v>213</v>
      </c>
      <c r="B217" s="26">
        <v>266863</v>
      </c>
      <c r="C217" s="32" t="str">
        <f>'PREÇO MÉDIO'!C222</f>
        <v>METRONIDAZOL 40MG/ML SUSPENSÃO ORAL, FRASCO COM 120ML</v>
      </c>
      <c r="D217" s="33" t="s">
        <v>62</v>
      </c>
      <c r="E217" s="33">
        <v>1200</v>
      </c>
      <c r="F217" s="34">
        <f>'PREÇO MÉDIO'!D222</f>
        <v>5.69</v>
      </c>
      <c r="G217" s="15">
        <f t="shared" si="3"/>
        <v>6828</v>
      </c>
    </row>
    <row r="218" spans="1:7" ht="29.4" thickBot="1" x14ac:dyDescent="0.3">
      <c r="A218" s="2">
        <v>214</v>
      </c>
      <c r="B218" s="26">
        <v>267378</v>
      </c>
      <c r="C218" s="32" t="str">
        <f>'PREÇO MÉDIO'!C223</f>
        <v>NISTATINA 100.000UI/ML SUSPENSÃO ORAL, FRASCO COM 50ML</v>
      </c>
      <c r="D218" s="33" t="s">
        <v>219</v>
      </c>
      <c r="E218" s="33">
        <v>800</v>
      </c>
      <c r="F218" s="34">
        <f>'PREÇO MÉDIO'!D223</f>
        <v>4.95</v>
      </c>
      <c r="G218" s="15">
        <f t="shared" si="3"/>
        <v>3960</v>
      </c>
    </row>
    <row r="219" spans="1:7" ht="29.4" thickBot="1" x14ac:dyDescent="0.3">
      <c r="A219" s="2">
        <v>215</v>
      </c>
      <c r="B219" s="26">
        <v>233632</v>
      </c>
      <c r="C219" s="32" t="str">
        <f>'PREÇO MÉDIO'!C224</f>
        <v>ÓLEO MINERAL PURO, LÍQUIDO, FRASCO DE 100ML</v>
      </c>
      <c r="D219" s="33" t="s">
        <v>62</v>
      </c>
      <c r="E219" s="33">
        <v>3200</v>
      </c>
      <c r="F219" s="34">
        <f>'PREÇO MÉDIO'!D224</f>
        <v>2.91</v>
      </c>
      <c r="G219" s="15">
        <f t="shared" si="3"/>
        <v>9312</v>
      </c>
    </row>
    <row r="220" spans="1:7" ht="29.4" thickBot="1" x14ac:dyDescent="0.3">
      <c r="A220" s="2">
        <v>216</v>
      </c>
      <c r="B220" s="26">
        <v>448595</v>
      </c>
      <c r="C220" s="32" t="str">
        <f>'PREÇO MÉDIO'!C225</f>
        <v>FOSFATO SÓDICO DE PREDNISOLONA 3MG/ML SOLUÇÃO ORAL, FRASCO COM 60ML</v>
      </c>
      <c r="D220" s="33" t="s">
        <v>62</v>
      </c>
      <c r="E220" s="33">
        <v>6000</v>
      </c>
      <c r="F220" s="34">
        <f>'PREÇO MÉDIO'!D225</f>
        <v>5.88</v>
      </c>
      <c r="G220" s="15">
        <f t="shared" si="3"/>
        <v>35280</v>
      </c>
    </row>
    <row r="221" spans="1:7" ht="72.599999999999994" thickBot="1" x14ac:dyDescent="0.3">
      <c r="A221" s="2">
        <v>217</v>
      </c>
      <c r="B221" s="26">
        <v>446105</v>
      </c>
      <c r="C221" s="32" t="str">
        <f>'PREÇO MÉDIO'!C226</f>
        <v>SAIS PARA REIDRATAÇÃO ORAL CLORETO DE SÓDIO 3,5 G, CLORETO DE POTÁSSIO 1,5 G, CITRATO DE SÓDIO DI- HIDRATADO 2,9 G, GLICOSE ANIDRA 20 G, EFERVESCENTE; ENVELOPE DE 28,23G CADA.</v>
      </c>
      <c r="D221" s="33" t="s">
        <v>220</v>
      </c>
      <c r="E221" s="33">
        <v>10000</v>
      </c>
      <c r="F221" s="34">
        <f>'PREÇO MÉDIO'!D226</f>
        <v>1.48</v>
      </c>
      <c r="G221" s="15">
        <f t="shared" si="3"/>
        <v>14800</v>
      </c>
    </row>
    <row r="222" spans="1:7" ht="29.4" thickBot="1" x14ac:dyDescent="0.3">
      <c r="A222" s="2">
        <v>218</v>
      </c>
      <c r="B222" s="26">
        <v>292345</v>
      </c>
      <c r="C222" s="32" t="str">
        <f>'PREÇO MÉDIO'!C227</f>
        <v>SULFATO FERROSO 25MG/ML SOLUÇÃO ORAL, FRASCO COM 30ML</v>
      </c>
      <c r="D222" s="33" t="s">
        <v>62</v>
      </c>
      <c r="E222" s="33">
        <v>10000</v>
      </c>
      <c r="F222" s="34">
        <f>'PREÇO MÉDIO'!D227</f>
        <v>2.67</v>
      </c>
      <c r="G222" s="15">
        <f t="shared" si="3"/>
        <v>26700</v>
      </c>
    </row>
    <row r="223" spans="1:7" ht="29.4" thickBot="1" x14ac:dyDescent="0.3">
      <c r="A223" s="2">
        <v>219</v>
      </c>
      <c r="B223" s="26">
        <v>308732</v>
      </c>
      <c r="C223" s="32" t="str">
        <f>'PREÇO MÉDIO'!C228</f>
        <v>ÁCIDO VALPRÓICO 25MG/ML SUSPENSÃO ORAL, FRASCO COM 100ML</v>
      </c>
      <c r="D223" s="33" t="s">
        <v>62</v>
      </c>
      <c r="E223" s="33">
        <v>6000</v>
      </c>
      <c r="F223" s="34">
        <f>'PREÇO MÉDIO'!D228</f>
        <v>8.64</v>
      </c>
      <c r="G223" s="15">
        <f t="shared" si="3"/>
        <v>51840</v>
      </c>
    </row>
    <row r="224" spans="1:7" ht="29.4" thickBot="1" x14ac:dyDescent="0.3">
      <c r="A224" s="2">
        <v>220</v>
      </c>
      <c r="B224" s="26">
        <v>308732</v>
      </c>
      <c r="C224" s="32" t="str">
        <f>'PREÇO MÉDIO'!C229</f>
        <v>ÁCIDO VALPRÓICO 50MG/ML SUSPENSÃO ORAL, FRASCO COM 100ML</v>
      </c>
      <c r="D224" s="33" t="s">
        <v>62</v>
      </c>
      <c r="E224" s="33">
        <v>5000</v>
      </c>
      <c r="F224" s="34">
        <f>'PREÇO MÉDIO'!D229</f>
        <v>11.75</v>
      </c>
      <c r="G224" s="15">
        <f t="shared" si="3"/>
        <v>58750</v>
      </c>
    </row>
    <row r="225" spans="1:7" ht="29.4" thickBot="1" x14ac:dyDescent="0.3">
      <c r="A225" s="2">
        <v>221</v>
      </c>
      <c r="B225" s="26">
        <v>272454</v>
      </c>
      <c r="C225" s="32" t="str">
        <f>'PREÇO MÉDIO'!C230</f>
        <v>CARBAMAZEPINA 20MG/ML SUSPENSÃO ORAL, FRASCO COM 100ML</v>
      </c>
      <c r="D225" s="33" t="s">
        <v>62</v>
      </c>
      <c r="E225" s="33">
        <v>3500</v>
      </c>
      <c r="F225" s="34">
        <f>'PREÇO MÉDIO'!D230</f>
        <v>7.14</v>
      </c>
      <c r="G225" s="15">
        <f t="shared" si="3"/>
        <v>24990</v>
      </c>
    </row>
    <row r="226" spans="1:7" ht="29.4" thickBot="1" x14ac:dyDescent="0.3">
      <c r="A226" s="2">
        <v>222</v>
      </c>
      <c r="B226" s="26">
        <v>270120</v>
      </c>
      <c r="C226" s="32" t="str">
        <f>'PREÇO MÉDIO'!C231</f>
        <v>CLONAZEPAM 2,5MG/ML SOLUÇÃO GOTAS, FRASCO COM 20ML</v>
      </c>
      <c r="D226" s="33" t="s">
        <v>62</v>
      </c>
      <c r="E226" s="33">
        <v>1000</v>
      </c>
      <c r="F226" s="34">
        <f>'PREÇO MÉDIO'!D231</f>
        <v>4.0999999999999996</v>
      </c>
      <c r="G226" s="15">
        <f t="shared" si="3"/>
        <v>4100</v>
      </c>
    </row>
    <row r="227" spans="1:7" ht="29.4" thickBot="1" x14ac:dyDescent="0.3">
      <c r="A227" s="2">
        <v>223</v>
      </c>
      <c r="B227" s="26">
        <v>300723</v>
      </c>
      <c r="C227" s="32" t="str">
        <f>'PREÇO MÉDIO'!C232</f>
        <v>FENOBARBITAL 40MG/ML SOLUÇÃO ORAL, FRASCO COM 20ML</v>
      </c>
      <c r="D227" s="33" t="s">
        <v>62</v>
      </c>
      <c r="E227" s="33">
        <v>800</v>
      </c>
      <c r="F227" s="34">
        <f>'PREÇO MÉDIO'!D232</f>
        <v>4.67</v>
      </c>
      <c r="G227" s="15">
        <f t="shared" si="3"/>
        <v>3736</v>
      </c>
    </row>
    <row r="228" spans="1:7" ht="29.4" thickBot="1" x14ac:dyDescent="0.3">
      <c r="A228" s="2">
        <v>224</v>
      </c>
      <c r="B228" s="26">
        <v>284106</v>
      </c>
      <c r="C228" s="32" t="str">
        <f>'PREÇO MÉDIO'!C233</f>
        <v>RISPERIDONA 1MG/ML SOLUÇÃO ORAL, FRASCO COM 30ML</v>
      </c>
      <c r="D228" s="33" t="s">
        <v>62</v>
      </c>
      <c r="E228" s="33">
        <v>3600</v>
      </c>
      <c r="F228" s="34">
        <f>'PREÇO MÉDIO'!D233</f>
        <v>6.1</v>
      </c>
      <c r="G228" s="15">
        <f t="shared" si="3"/>
        <v>21960</v>
      </c>
    </row>
    <row r="229" spans="1:7" ht="29.4" thickBot="1" x14ac:dyDescent="0.3">
      <c r="A229" s="2">
        <v>225</v>
      </c>
      <c r="B229" s="26">
        <v>328532</v>
      </c>
      <c r="C229" s="32" t="str">
        <f>'PREÇO MÉDIO'!C234</f>
        <v>VALPROATO DE SÓDIO 50MG/ML XAROPE, FRASCO COM 100ML</v>
      </c>
      <c r="D229" s="33" t="s">
        <v>62</v>
      </c>
      <c r="E229" s="33">
        <v>2400</v>
      </c>
      <c r="F229" s="34">
        <f>'PREÇO MÉDIO'!D234</f>
        <v>11.82</v>
      </c>
      <c r="G229" s="15">
        <f t="shared" si="3"/>
        <v>28368</v>
      </c>
    </row>
    <row r="230" spans="1:7" ht="29.4" thickBot="1" x14ac:dyDescent="0.3">
      <c r="A230" s="2">
        <v>226</v>
      </c>
      <c r="B230" s="26">
        <v>448663</v>
      </c>
      <c r="C230" s="32" t="str">
        <f>'PREÇO MÉDIO'!C235</f>
        <v>ÁCIDO ASCÓRBICO 200MG/ML SOLUÇÃO ORAL, FRASCO COM 20ML</v>
      </c>
      <c r="D230" s="33" t="s">
        <v>62</v>
      </c>
      <c r="E230" s="33">
        <v>8000</v>
      </c>
      <c r="F230" s="34">
        <f>'PREÇO MÉDIO'!D235</f>
        <v>2.78</v>
      </c>
      <c r="G230" s="15">
        <f t="shared" si="3"/>
        <v>22240</v>
      </c>
    </row>
    <row r="231" spans="1:7" ht="29.4" thickBot="1" x14ac:dyDescent="0.3">
      <c r="A231" s="2">
        <v>227</v>
      </c>
      <c r="B231" s="26">
        <v>396947</v>
      </c>
      <c r="C231" s="32" t="str">
        <f>'PREÇO MÉDIO'!C236</f>
        <v>FERRIPOLIMALTOSE 10MG/ML SOLUÇÃO ORAL, FRASCO COM 30ML</v>
      </c>
      <c r="D231" s="33" t="s">
        <v>62</v>
      </c>
      <c r="E231" s="33">
        <v>1200</v>
      </c>
      <c r="F231" s="34">
        <f>'PREÇO MÉDIO'!D236</f>
        <v>8.6999999999999993</v>
      </c>
      <c r="G231" s="15">
        <f t="shared" si="3"/>
        <v>10440</v>
      </c>
    </row>
    <row r="232" spans="1:7" ht="29.4" thickBot="1" x14ac:dyDescent="0.3">
      <c r="A232" s="2">
        <v>228</v>
      </c>
      <c r="B232" s="26">
        <v>480486</v>
      </c>
      <c r="C232" s="32" t="str">
        <f>'PREÇO MÉDIO'!C237</f>
        <v>FERRIPOLIMALTOSE 50MG/ML SOLUÇÃO ORAL, FRASCO COM 30ML</v>
      </c>
      <c r="D232" s="33" t="s">
        <v>62</v>
      </c>
      <c r="E232" s="33">
        <v>1400</v>
      </c>
      <c r="F232" s="34">
        <f>'PREÇO MÉDIO'!D237</f>
        <v>16.38</v>
      </c>
      <c r="G232" s="15">
        <f t="shared" si="3"/>
        <v>22932</v>
      </c>
    </row>
    <row r="233" spans="1:7" ht="29.4" thickBot="1" x14ac:dyDescent="0.3">
      <c r="A233" s="2">
        <v>229</v>
      </c>
      <c r="B233" s="26">
        <v>271103</v>
      </c>
      <c r="C233" s="32" t="str">
        <f>'PREÇO MÉDIO'!C238</f>
        <v>CETOCONAZOL 20MG/ML XAMPU, FRASCO COM 100ML</v>
      </c>
      <c r="D233" s="33" t="s">
        <v>62</v>
      </c>
      <c r="E233" s="33">
        <v>1100</v>
      </c>
      <c r="F233" s="34">
        <f>'PREÇO MÉDIO'!D238</f>
        <v>8.82</v>
      </c>
      <c r="G233" s="15">
        <f t="shared" si="3"/>
        <v>9702</v>
      </c>
    </row>
    <row r="234" spans="1:7" ht="29.4" thickBot="1" x14ac:dyDescent="0.3">
      <c r="A234" s="2">
        <v>230</v>
      </c>
      <c r="B234" s="26">
        <v>448</v>
      </c>
      <c r="C234" s="32" t="str">
        <f>'PREÇO MÉDIO'!C239</f>
        <v>FLUCONAZOL 10MG/ML SUSPENSÃO ORAL, FRASCO COM 60ML</v>
      </c>
      <c r="D234" s="33" t="s">
        <v>62</v>
      </c>
      <c r="E234" s="33">
        <v>240</v>
      </c>
      <c r="F234" s="34">
        <f>'PREÇO MÉDIO'!D239</f>
        <v>13.29</v>
      </c>
      <c r="G234" s="15">
        <f t="shared" si="3"/>
        <v>3189.6</v>
      </c>
    </row>
    <row r="235" spans="1:7" ht="29.4" thickBot="1" x14ac:dyDescent="0.3">
      <c r="A235" s="2">
        <v>231</v>
      </c>
      <c r="B235" s="26">
        <v>394789</v>
      </c>
      <c r="C235" s="32" t="str">
        <f>'PREÇO MÉDIO'!C240</f>
        <v>ITRACONAZOL 10MG/ML SOLUÇÃO ORAL, FRASCO COM 150ML</v>
      </c>
      <c r="D235" s="33" t="s">
        <v>62</v>
      </c>
      <c r="E235" s="33">
        <v>200</v>
      </c>
      <c r="F235" s="34">
        <f>'PREÇO MÉDIO'!D240</f>
        <v>27.17</v>
      </c>
      <c r="G235" s="15">
        <f t="shared" si="3"/>
        <v>5434</v>
      </c>
    </row>
    <row r="236" spans="1:7" ht="29.4" thickBot="1" x14ac:dyDescent="0.3">
      <c r="A236" s="2">
        <v>232</v>
      </c>
      <c r="B236" s="26">
        <v>267777</v>
      </c>
      <c r="C236" s="32" t="str">
        <f>'PREÇO MÉDIO'!C241</f>
        <v>PARACETAMOL 200MG/ML SOLUÇÃO GOTAS, FRASCO COM 20ML</v>
      </c>
      <c r="D236" s="33" t="s">
        <v>62</v>
      </c>
      <c r="E236" s="33">
        <v>12000</v>
      </c>
      <c r="F236" s="34">
        <f>'PREÇO MÉDIO'!D241</f>
        <v>2.67</v>
      </c>
      <c r="G236" s="15">
        <f t="shared" si="3"/>
        <v>32040</v>
      </c>
    </row>
    <row r="237" spans="1:7" ht="29.4" thickBot="1" x14ac:dyDescent="0.3">
      <c r="A237" s="2">
        <v>233</v>
      </c>
      <c r="B237" s="26">
        <v>412965</v>
      </c>
      <c r="C237" s="32" t="str">
        <f>'PREÇO MÉDIO'!C242</f>
        <v>SIMETICONA 75MG/ML SOLUÇÃO ORAL, FRASCO COM 15ML</v>
      </c>
      <c r="D237" s="33" t="s">
        <v>62</v>
      </c>
      <c r="E237" s="33">
        <v>3100</v>
      </c>
      <c r="F237" s="34">
        <f>'PREÇO MÉDIO'!D242</f>
        <v>2.4900000000000002</v>
      </c>
      <c r="G237" s="15">
        <f t="shared" si="3"/>
        <v>7719</v>
      </c>
    </row>
    <row r="238" spans="1:7" ht="43.8" thickBot="1" x14ac:dyDescent="0.3">
      <c r="A238" s="2">
        <v>234</v>
      </c>
      <c r="B238" s="26">
        <v>294887</v>
      </c>
      <c r="C238" s="32" t="str">
        <f>'PREÇO MÉDIO'!C243</f>
        <v>SULFATO DE SALBUTAMOL 100MCG/DOSE, SUSPENSÃO AEROSSOL, FRASCO COM 200 DOSES</v>
      </c>
      <c r="D238" s="33" t="s">
        <v>62</v>
      </c>
      <c r="E238" s="33">
        <v>3500</v>
      </c>
      <c r="F238" s="34">
        <f>'PREÇO MÉDIO'!D243</f>
        <v>15.67</v>
      </c>
      <c r="G238" s="15">
        <f t="shared" si="3"/>
        <v>54845</v>
      </c>
    </row>
    <row r="239" spans="1:7" ht="29.4" thickBot="1" x14ac:dyDescent="0.3">
      <c r="A239" s="2">
        <v>235</v>
      </c>
      <c r="B239" s="26">
        <v>452913</v>
      </c>
      <c r="C239" s="32" t="str">
        <f>'PREÇO MÉDIO'!C244</f>
        <v>BUDESONIDA 32MCG/DOSE SUSPENSÃO PARA INALAÇÃO NASAL, FRASCO COM 120 DOSES</v>
      </c>
      <c r="D239" s="33" t="s">
        <v>62</v>
      </c>
      <c r="E239" s="33">
        <v>600</v>
      </c>
      <c r="F239" s="34">
        <f>'PREÇO MÉDIO'!D244</f>
        <v>25.88</v>
      </c>
      <c r="G239" s="15">
        <f t="shared" si="3"/>
        <v>15528</v>
      </c>
    </row>
    <row r="240" spans="1:7" ht="29.4" thickBot="1" x14ac:dyDescent="0.3">
      <c r="A240" s="2">
        <v>236</v>
      </c>
      <c r="B240" s="26">
        <v>403131</v>
      </c>
      <c r="C240" s="32" t="str">
        <f>'PREÇO MÉDIO'!C245</f>
        <v>BUDESONIDA 50MCG/DOSE SUSPENSÃO PARA INALAÇÃO NASAL, FRASCO COM 120 DOSES</v>
      </c>
      <c r="D240" s="33" t="s">
        <v>62</v>
      </c>
      <c r="E240" s="33">
        <v>720</v>
      </c>
      <c r="F240" s="34">
        <f>'PREÇO MÉDIO'!D245</f>
        <v>29.29</v>
      </c>
      <c r="G240" s="15">
        <f t="shared" si="3"/>
        <v>21088.799999999999</v>
      </c>
    </row>
    <row r="241" spans="1:7" ht="29.4" thickBot="1" x14ac:dyDescent="0.3">
      <c r="A241" s="2">
        <v>237</v>
      </c>
      <c r="B241" s="26">
        <v>352397</v>
      </c>
      <c r="C241" s="32" t="str">
        <f>'PREÇO MÉDIO'!C246</f>
        <v>BUDESONIDA 200MCG/DOSE SUSPENSÃO PARA INALAÇÃO NASAL, FRASCO COM 200 DOSES</v>
      </c>
      <c r="D241" s="33" t="s">
        <v>62</v>
      </c>
      <c r="E241" s="33">
        <v>300</v>
      </c>
      <c r="F241" s="34">
        <f>'PREÇO MÉDIO'!D246</f>
        <v>38.53</v>
      </c>
      <c r="G241" s="15">
        <f t="shared" si="3"/>
        <v>11559</v>
      </c>
    </row>
    <row r="242" spans="1:7" ht="29.4" thickBot="1" x14ac:dyDescent="0.3">
      <c r="A242" s="2">
        <v>238</v>
      </c>
      <c r="B242" s="28">
        <v>472780</v>
      </c>
      <c r="C242" s="32" t="str">
        <f>'PREÇO MÉDIO'!C247</f>
        <v>ARIPIPRAZOL 1MG/ML SUSPENSÃO ORAL, FRASCO COM 150ML</v>
      </c>
      <c r="D242" s="33" t="s">
        <v>62</v>
      </c>
      <c r="E242" s="33">
        <v>300</v>
      </c>
      <c r="F242" s="34">
        <f>'PREÇO MÉDIO'!D247</f>
        <v>60.19</v>
      </c>
      <c r="G242" s="15">
        <f t="shared" si="3"/>
        <v>18057</v>
      </c>
    </row>
    <row r="243" spans="1:7" ht="29.4" thickBot="1" x14ac:dyDescent="0.3">
      <c r="A243" s="2">
        <v>239</v>
      </c>
      <c r="B243" s="26">
        <v>273255</v>
      </c>
      <c r="C243" s="32" t="str">
        <f>'PREÇO MÉDIO'!C248</f>
        <v>OXCARBAZEPINA 60MG/ML SUSPENSÃO ORAL, FRASCO COM 100ML</v>
      </c>
      <c r="D243" s="33" t="s">
        <v>62</v>
      </c>
      <c r="E243" s="33">
        <v>180</v>
      </c>
      <c r="F243" s="34">
        <f>'PREÇO MÉDIO'!D248</f>
        <v>37.74</v>
      </c>
      <c r="G243" s="15">
        <f t="shared" si="3"/>
        <v>6793.2</v>
      </c>
    </row>
    <row r="244" spans="1:7" ht="29.4" thickBot="1" x14ac:dyDescent="0.3">
      <c r="A244" s="2">
        <v>240</v>
      </c>
      <c r="B244" s="26">
        <v>268130</v>
      </c>
      <c r="C244" s="32" t="str">
        <f>'PREÇO MÉDIO'!C249</f>
        <v>MALEATO DE LEVOMEPROMAZINA 40MG/ML SOLUÇÃO ORAL, FRASCO COM 20ML</v>
      </c>
      <c r="D244" s="33" t="s">
        <v>62</v>
      </c>
      <c r="E244" s="33">
        <v>1400</v>
      </c>
      <c r="F244" s="34">
        <f>'PREÇO MÉDIO'!D249</f>
        <v>11.62</v>
      </c>
      <c r="G244" s="15">
        <f t="shared" si="3"/>
        <v>16268</v>
      </c>
    </row>
    <row r="245" spans="1:7" ht="58.2" thickBot="1" x14ac:dyDescent="0.3">
      <c r="A245" s="2">
        <v>241</v>
      </c>
      <c r="B245" s="29">
        <v>267328</v>
      </c>
      <c r="C245" s="32" t="str">
        <f>'PREÇO MÉDIO'!C250</f>
        <v>SOLUÇÃO RETAL PARA ENEMA: FOSFATO DE SÓDIO MONOBÁSICO 160MG/ML + FOSFATO DE SÓDIO DIBÁSICO 60MG/ML, FRASCO COM 130ML</v>
      </c>
      <c r="D245" s="33" t="s">
        <v>62</v>
      </c>
      <c r="E245" s="33">
        <v>360</v>
      </c>
      <c r="F245" s="34">
        <f>'PREÇO MÉDIO'!D250</f>
        <v>7.12</v>
      </c>
      <c r="G245" s="15">
        <f t="shared" si="3"/>
        <v>2563.1999999999998</v>
      </c>
    </row>
    <row r="246" spans="1:7" ht="43.8" thickBot="1" x14ac:dyDescent="0.3">
      <c r="A246" s="2">
        <v>242</v>
      </c>
      <c r="B246" s="30">
        <v>270597</v>
      </c>
      <c r="C246" s="32" t="str">
        <f>'PREÇO MÉDIO'!C251</f>
        <v>ACETATO DE BETAMETASONA 3MG/ML + FOSFATO DISSÓDICO DE BETAMETASONA 3MG/ML, AMPOLA COM 1ML</v>
      </c>
      <c r="D246" s="33" t="s">
        <v>67</v>
      </c>
      <c r="E246" s="33">
        <v>3500</v>
      </c>
      <c r="F246" s="34">
        <f>'PREÇO MÉDIO'!D251</f>
        <v>6.43</v>
      </c>
      <c r="G246" s="15">
        <f t="shared" si="3"/>
        <v>22505</v>
      </c>
    </row>
    <row r="247" spans="1:7" ht="29.4" thickBot="1" x14ac:dyDescent="0.3">
      <c r="A247" s="2">
        <v>243</v>
      </c>
      <c r="B247" s="26">
        <v>271687</v>
      </c>
      <c r="C247" s="32" t="str">
        <f>'PREÇO MÉDIO'!C252</f>
        <v>ÁCIDO ASCÓRBICO 100MG/ML SOLUÇÃO INJETÁVEL, AMPOLA COM 5ML</v>
      </c>
      <c r="D247" s="33" t="s">
        <v>67</v>
      </c>
      <c r="E247" s="33">
        <v>14000</v>
      </c>
      <c r="F247" s="34">
        <f>'PREÇO MÉDIO'!D252</f>
        <v>3.94</v>
      </c>
      <c r="G247" s="15">
        <f t="shared" si="3"/>
        <v>55160</v>
      </c>
    </row>
    <row r="248" spans="1:7" ht="29.4" thickBot="1" x14ac:dyDescent="0.3">
      <c r="A248" s="2">
        <v>244</v>
      </c>
      <c r="B248" s="26">
        <v>327566</v>
      </c>
      <c r="C248" s="32" t="str">
        <f>'PREÇO MÉDIO'!C253</f>
        <v>ÁCIDO TRANEXÂMICO 50 MG/ML, SOLUÇÃO INJETÁVEL, AMPOLA COM 5 ML</v>
      </c>
      <c r="D248" s="33" t="s">
        <v>67</v>
      </c>
      <c r="E248" s="33">
        <v>2000</v>
      </c>
      <c r="F248" s="34">
        <f>'PREÇO MÉDIO'!D253</f>
        <v>7.11</v>
      </c>
      <c r="G248" s="15">
        <f t="shared" si="3"/>
        <v>14220</v>
      </c>
    </row>
    <row r="249" spans="1:7" ht="28.8" x14ac:dyDescent="0.25">
      <c r="A249" s="2">
        <v>245</v>
      </c>
      <c r="B249" s="29">
        <v>278281</v>
      </c>
      <c r="C249" s="32" t="str">
        <f>'PREÇO MÉDIO'!C254</f>
        <v>ADENOSINA 3 MG/ML, SOLUÇÃO INJETÁVEL, AMPOLA COM 2ML</v>
      </c>
      <c r="D249" s="33" t="s">
        <v>67</v>
      </c>
      <c r="E249" s="33">
        <v>800</v>
      </c>
      <c r="F249" s="34">
        <f>'PREÇO MÉDIO'!D254</f>
        <v>9.89</v>
      </c>
      <c r="G249" s="15">
        <f t="shared" si="3"/>
        <v>7912</v>
      </c>
    </row>
    <row r="250" spans="1:7" ht="28.8" x14ac:dyDescent="0.25">
      <c r="A250" s="2">
        <v>246</v>
      </c>
      <c r="B250" s="31">
        <v>268255</v>
      </c>
      <c r="C250" s="32" t="str">
        <f>'PREÇO MÉDIO'!C255</f>
        <v>ADRENALINA 1 MG/ML, SOLUÇÃO INJETÁVEL, AMPOLA COM 1ML</v>
      </c>
      <c r="D250" s="33" t="s">
        <v>67</v>
      </c>
      <c r="E250" s="33">
        <v>3500</v>
      </c>
      <c r="F250" s="34">
        <f>'PREÇO MÉDIO'!D255</f>
        <v>3.94</v>
      </c>
      <c r="G250" s="15">
        <f t="shared" si="3"/>
        <v>13790</v>
      </c>
    </row>
    <row r="251" spans="1:7" ht="29.4" thickBot="1" x14ac:dyDescent="0.3">
      <c r="A251" s="2">
        <v>247</v>
      </c>
      <c r="B251" s="26">
        <v>271710</v>
      </c>
      <c r="C251" s="32" t="str">
        <f>'PREÇO MÉDIO'!C256</f>
        <v>AMIODARONA 50 MG/ML, SOLUÇÃO INJETÁVEL, AMPOLA COM 3ML</v>
      </c>
      <c r="D251" s="33" t="s">
        <v>67</v>
      </c>
      <c r="E251" s="33">
        <v>2500</v>
      </c>
      <c r="F251" s="34">
        <f>'PREÇO MÉDIO'!D256</f>
        <v>6.94</v>
      </c>
      <c r="G251" s="15">
        <f t="shared" si="3"/>
        <v>17350</v>
      </c>
    </row>
    <row r="252" spans="1:7" ht="29.4" thickBot="1" x14ac:dyDescent="0.3">
      <c r="A252" s="2">
        <v>248</v>
      </c>
      <c r="B252" s="26">
        <v>292402</v>
      </c>
      <c r="C252" s="32" t="str">
        <f>'PREÇO MÉDIO'!C257</f>
        <v>AMINOFILINA 24 MG/ML, SOLUÇÃO INJETÁVEL, AMPOLA COM 10 ML</v>
      </c>
      <c r="D252" s="33" t="s">
        <v>67</v>
      </c>
      <c r="E252" s="33">
        <v>2000</v>
      </c>
      <c r="F252" s="34">
        <f>'PREÇO MÉDIO'!D257</f>
        <v>3.46</v>
      </c>
      <c r="G252" s="15">
        <f t="shared" si="3"/>
        <v>6920</v>
      </c>
    </row>
    <row r="253" spans="1:7" ht="29.4" thickBot="1" x14ac:dyDescent="0.3">
      <c r="A253" s="2">
        <v>249</v>
      </c>
      <c r="B253" s="26">
        <v>268207</v>
      </c>
      <c r="C253" s="32" t="str">
        <f>'PREÇO MÉDIO'!C258</f>
        <v>AMPICILINA SÓDICA 1 G, PÓ PARA SOLUÇÃO INJETÁVEL, FRASCO-AMPOLA</v>
      </c>
      <c r="D253" s="33" t="s">
        <v>67</v>
      </c>
      <c r="E253" s="33">
        <v>1200</v>
      </c>
      <c r="F253" s="34">
        <f>'PREÇO MÉDIO'!D258</f>
        <v>3.99</v>
      </c>
      <c r="G253" s="15">
        <f t="shared" si="3"/>
        <v>4788</v>
      </c>
    </row>
    <row r="254" spans="1:7" ht="15" thickBot="1" x14ac:dyDescent="0.3">
      <c r="A254" s="2">
        <v>250</v>
      </c>
      <c r="B254" s="26">
        <v>352317</v>
      </c>
      <c r="C254" s="32" t="str">
        <f>'PREÇO MÉDIO'!C259</f>
        <v>ÁGUA PARA INJEÇÃO, AMPOLA DE 10ML</v>
      </c>
      <c r="D254" s="33" t="s">
        <v>67</v>
      </c>
      <c r="E254" s="33">
        <v>25000</v>
      </c>
      <c r="F254" s="34">
        <f>'PREÇO MÉDIO'!D259</f>
        <v>0.78</v>
      </c>
      <c r="G254" s="15">
        <f t="shared" si="3"/>
        <v>19500</v>
      </c>
    </row>
    <row r="255" spans="1:7" ht="15" thickBot="1" x14ac:dyDescent="0.3">
      <c r="A255" s="2">
        <v>251</v>
      </c>
      <c r="B255" s="26">
        <v>352317</v>
      </c>
      <c r="C255" s="32" t="str">
        <f>'PREÇO MÉDIO'!C260</f>
        <v>ÁGUA PARA INJEÇÃO, FRASCO DE 100ML</v>
      </c>
      <c r="D255" s="33" t="s">
        <v>67</v>
      </c>
      <c r="E255" s="33">
        <v>10000</v>
      </c>
      <c r="F255" s="34">
        <f>'PREÇO MÉDIO'!D260</f>
        <v>2.23</v>
      </c>
      <c r="G255" s="15">
        <f t="shared" si="3"/>
        <v>22300</v>
      </c>
    </row>
    <row r="256" spans="1:7" ht="29.4" thickBot="1" x14ac:dyDescent="0.3">
      <c r="A256" s="2">
        <v>252</v>
      </c>
      <c r="B256" s="26">
        <v>352317</v>
      </c>
      <c r="C256" s="32" t="str">
        <f>'PREÇO MÉDIO'!C261</f>
        <v>ÁGUA PARA INJEÇÃO, FRASCO PLÁSTICO DE 500ML</v>
      </c>
      <c r="D256" s="33" t="s">
        <v>67</v>
      </c>
      <c r="E256" s="33">
        <v>2500</v>
      </c>
      <c r="F256" s="34">
        <f>'PREÇO MÉDIO'!D261</f>
        <v>3.15</v>
      </c>
      <c r="G256" s="15">
        <f t="shared" si="3"/>
        <v>7875</v>
      </c>
    </row>
    <row r="257" spans="1:7" ht="29.4" thickBot="1" x14ac:dyDescent="0.3">
      <c r="A257" s="2">
        <v>253</v>
      </c>
      <c r="B257" s="26">
        <v>277934</v>
      </c>
      <c r="C257" s="32" t="str">
        <f>'PREÇO MÉDIO'!C262</f>
        <v>SULFATO DE ATROPINA 0,25 MG/ML, SOLUÇÃO INJETÁVEL, AMPOLA COM 1ML</v>
      </c>
      <c r="D257" s="33" t="s">
        <v>67</v>
      </c>
      <c r="E257" s="33">
        <v>1500</v>
      </c>
      <c r="F257" s="34">
        <f>'PREÇO MÉDIO'!D262</f>
        <v>2.98</v>
      </c>
      <c r="G257" s="15">
        <f t="shared" si="3"/>
        <v>4470</v>
      </c>
    </row>
    <row r="258" spans="1:7" ht="29.4" thickBot="1" x14ac:dyDescent="0.3">
      <c r="A258" s="2">
        <v>254</v>
      </c>
      <c r="B258" s="26">
        <v>270613</v>
      </c>
      <c r="C258" s="32" t="str">
        <f>'PREÇO MÉDIO'!C263</f>
        <v>BENZILPENICILINA POTÁSSICA 600.000 UI, PÓ PARA SOLUÇÃO INJETÁVEL, FRASCO-AMPOLA</v>
      </c>
      <c r="D258" s="33" t="s">
        <v>67</v>
      </c>
      <c r="E258" s="33">
        <v>6000</v>
      </c>
      <c r="F258" s="34">
        <f>'PREÇO MÉDIO'!D263</f>
        <v>4.9800000000000004</v>
      </c>
      <c r="G258" s="15">
        <f t="shared" si="3"/>
        <v>29880</v>
      </c>
    </row>
    <row r="259" spans="1:7" ht="29.4" thickBot="1" x14ac:dyDescent="0.3">
      <c r="A259" s="2">
        <v>255</v>
      </c>
      <c r="B259" s="26">
        <v>270612</v>
      </c>
      <c r="C259" s="32" t="str">
        <f>'PREÇO MÉDIO'!C264</f>
        <v>BENZILPENICILINA POTÁSSICA 1.200.000 UI, PÓ PARA SOLUÇÃO INJETÁVEL, FRASCO-AMPOLA</v>
      </c>
      <c r="D259" s="33" t="s">
        <v>67</v>
      </c>
      <c r="E259" s="33">
        <v>8000</v>
      </c>
      <c r="F259" s="34">
        <f>'PREÇO MÉDIO'!D264</f>
        <v>5.13</v>
      </c>
      <c r="G259" s="15">
        <f t="shared" si="3"/>
        <v>41040</v>
      </c>
    </row>
    <row r="260" spans="1:7" ht="29.4" thickBot="1" x14ac:dyDescent="0.3">
      <c r="A260" s="2">
        <v>256</v>
      </c>
      <c r="B260" s="26">
        <v>394088</v>
      </c>
      <c r="C260" s="32" t="str">
        <f>'PREÇO MÉDIO'!C265</f>
        <v>BICARBONATO DE SÓDIO 8,4%, SOLUÇÃO INJETÁVEL, AMPOLA COM 10ML</v>
      </c>
      <c r="D260" s="33" t="s">
        <v>67</v>
      </c>
      <c r="E260" s="33">
        <v>1000</v>
      </c>
      <c r="F260" s="34">
        <f>'PREÇO MÉDIO'!D265</f>
        <v>4.0199999999999996</v>
      </c>
      <c r="G260" s="15">
        <f t="shared" si="3"/>
        <v>4020</v>
      </c>
    </row>
    <row r="261" spans="1:7" ht="29.4" thickBot="1" x14ac:dyDescent="0.3">
      <c r="A261" s="2">
        <v>257</v>
      </c>
      <c r="B261" s="26">
        <v>269958</v>
      </c>
      <c r="C261" s="32" t="str">
        <f>'PREÇO MÉDIO'!C266</f>
        <v>BROMOPRIDA 5 MG/ML, SOLUÇÃO INJETÁVEL, AMPOLA COM 2ML</v>
      </c>
      <c r="D261" s="33" t="s">
        <v>67</v>
      </c>
      <c r="E261" s="33">
        <v>5000</v>
      </c>
      <c r="F261" s="34">
        <f>'PREÇO MÉDIO'!D266</f>
        <v>2.66</v>
      </c>
      <c r="G261" s="15">
        <f t="shared" si="3"/>
        <v>13300</v>
      </c>
    </row>
    <row r="262" spans="1:7" ht="29.4" thickBot="1" x14ac:dyDescent="0.3">
      <c r="A262" s="2">
        <v>258</v>
      </c>
      <c r="B262" s="26">
        <v>267282</v>
      </c>
      <c r="C262" s="32" t="str">
        <f>'PREÇO MÉDIO'!C267</f>
        <v>BUTILBROMETO DE ESCOPOLAMINA 20 MG/ML, SOLUÇÃO INJETÁVEL, AMPOLA COM 1ML</v>
      </c>
      <c r="D262" s="33" t="s">
        <v>67</v>
      </c>
      <c r="E262" s="33">
        <v>5000</v>
      </c>
      <c r="F262" s="34">
        <f>'PREÇO MÉDIO'!D267</f>
        <v>4.3099999999999996</v>
      </c>
      <c r="G262" s="15">
        <f t="shared" ref="G262:G325" si="4">E262*F262</f>
        <v>21550</v>
      </c>
    </row>
    <row r="263" spans="1:7" ht="43.8" thickBot="1" x14ac:dyDescent="0.3">
      <c r="A263" s="2">
        <v>259</v>
      </c>
      <c r="B263" s="26">
        <v>270621</v>
      </c>
      <c r="C263" s="32" t="str">
        <f>'PREÇO MÉDIO'!C268</f>
        <v>BUTILBROMETO DE ESCOPOLAMINA 4 MG/ML + DIPIRONA SÓDICA 500 MG/ML, SOLUÇÃO INJETÁVEL, AMPOLA COM 5ML</v>
      </c>
      <c r="D263" s="33" t="s">
        <v>67</v>
      </c>
      <c r="E263" s="33">
        <v>8000</v>
      </c>
      <c r="F263" s="34">
        <f>'PREÇO MÉDIO'!D268</f>
        <v>3.51</v>
      </c>
      <c r="G263" s="15">
        <f t="shared" si="4"/>
        <v>28080</v>
      </c>
    </row>
    <row r="264" spans="1:7" ht="29.4" thickBot="1" x14ac:dyDescent="0.3">
      <c r="A264" s="2">
        <v>260</v>
      </c>
      <c r="B264" s="26">
        <v>269574</v>
      </c>
      <c r="C264" s="32" t="str">
        <f>'PREÇO MÉDIO'!C269</f>
        <v>CLORIDRATO DE BUPIVACAÍNA 0,5%, SOLUÇÃO INJETÁVEL, AMPOLA COM 20ML</v>
      </c>
      <c r="D264" s="33" t="s">
        <v>67</v>
      </c>
      <c r="E264" s="33">
        <v>3500</v>
      </c>
      <c r="F264" s="34">
        <f>'PREÇO MÉDIO'!D269</f>
        <v>5.12</v>
      </c>
      <c r="G264" s="15">
        <f t="shared" si="4"/>
        <v>17920</v>
      </c>
    </row>
    <row r="265" spans="1:7" ht="29.4" thickBot="1" x14ac:dyDescent="0.3">
      <c r="A265" s="2">
        <v>261</v>
      </c>
      <c r="B265" s="26">
        <v>442693</v>
      </c>
      <c r="C265" s="32" t="str">
        <f>'PREÇO MÉDIO'!C270</f>
        <v>CEFAZOLINA SÓDICA 1 G, PÓ PARA SOLUÇÃO INJETÁVEL, FRASCO-AMPOLA</v>
      </c>
      <c r="D265" s="33" t="s">
        <v>67</v>
      </c>
      <c r="E265" s="33">
        <v>1000</v>
      </c>
      <c r="F265" s="34">
        <f>'PREÇO MÉDIO'!D270</f>
        <v>4.95</v>
      </c>
      <c r="G265" s="15">
        <f t="shared" si="4"/>
        <v>4950</v>
      </c>
    </row>
    <row r="266" spans="1:7" ht="29.4" thickBot="1" x14ac:dyDescent="0.3">
      <c r="A266" s="2">
        <v>262</v>
      </c>
      <c r="B266" s="26">
        <v>450890</v>
      </c>
      <c r="C266" s="32" t="str">
        <f>'PREÇO MÉDIO'!C271</f>
        <v>CEFTRIAXONA SÓDICA 1 G, PÓ PARA SOLUÇÃO INJETÁVEL, FRASCO-AMPOLA</v>
      </c>
      <c r="D266" s="33" t="s">
        <v>67</v>
      </c>
      <c r="E266" s="33">
        <v>8000</v>
      </c>
      <c r="F266" s="34">
        <f>'PREÇO MÉDIO'!D271</f>
        <v>7.9</v>
      </c>
      <c r="G266" s="15">
        <f t="shared" si="4"/>
        <v>63200</v>
      </c>
    </row>
    <row r="267" spans="1:7" ht="29.4" thickBot="1" x14ac:dyDescent="0.3">
      <c r="A267" s="2">
        <v>263</v>
      </c>
      <c r="B267" s="26">
        <v>450890</v>
      </c>
      <c r="C267" s="32" t="str">
        <f>'PREÇO MÉDIO'!C272</f>
        <v>CEFTRIAXONA SÓDICA 2 G, PÓ PARA SOLUÇÃO INJETÁVEL, FRASCO-AMPOLA</v>
      </c>
      <c r="D267" s="33" t="s">
        <v>67</v>
      </c>
      <c r="E267" s="33">
        <v>1000</v>
      </c>
      <c r="F267" s="34">
        <f>'PREÇO MÉDIO'!D272</f>
        <v>11.51</v>
      </c>
      <c r="G267" s="15">
        <f t="shared" si="4"/>
        <v>11510</v>
      </c>
    </row>
    <row r="268" spans="1:7" ht="29.4" thickBot="1" x14ac:dyDescent="0.3">
      <c r="A268" s="2">
        <v>264</v>
      </c>
      <c r="B268" s="26">
        <v>269960</v>
      </c>
      <c r="C268" s="32" t="str">
        <f>'PREÇO MÉDIO'!C273</f>
        <v>CEFOXITINA SÓDICA 1 G, PÓ PARA SOLUÇÃO INJETÁVEL, FRASCO-AMPOLA</v>
      </c>
      <c r="D268" s="33" t="s">
        <v>67</v>
      </c>
      <c r="E268" s="33">
        <v>1000</v>
      </c>
      <c r="F268" s="34">
        <f>'PREÇO MÉDIO'!D273</f>
        <v>8.98</v>
      </c>
      <c r="G268" s="15">
        <f t="shared" si="4"/>
        <v>8980</v>
      </c>
    </row>
    <row r="269" spans="1:7" ht="29.4" thickBot="1" x14ac:dyDescent="0.3">
      <c r="A269" s="2">
        <v>265</v>
      </c>
      <c r="B269" s="26">
        <v>269960</v>
      </c>
      <c r="C269" s="32" t="str">
        <f>'PREÇO MÉDIO'!C274</f>
        <v>CEFOXITINA SÓDICA 2 G, PÓ PARA SOLUÇÃO INJETÁVEL, FRASCO-AMPOLA</v>
      </c>
      <c r="D269" s="33" t="s">
        <v>67</v>
      </c>
      <c r="E269" s="33">
        <v>1000</v>
      </c>
      <c r="F269" s="34">
        <f>'PREÇO MÉDIO'!D274</f>
        <v>13.58</v>
      </c>
      <c r="G269" s="15">
        <f t="shared" si="4"/>
        <v>13580</v>
      </c>
    </row>
    <row r="270" spans="1:7" ht="29.4" thickBot="1" x14ac:dyDescent="0.3">
      <c r="A270" s="2">
        <v>266</v>
      </c>
      <c r="B270" s="26">
        <v>448844</v>
      </c>
      <c r="C270" s="32" t="str">
        <f>'PREÇO MÉDIO'!C275</f>
        <v>CETOPROFENO 100 MG, PÓ LIOFILIZADO PARA SOLUÇÃO INJETÁVEL, FRASCO-AMPOLA</v>
      </c>
      <c r="D270" s="33" t="s">
        <v>221</v>
      </c>
      <c r="E270" s="33">
        <v>7000</v>
      </c>
      <c r="F270" s="34">
        <f>'PREÇO MÉDIO'!D275</f>
        <v>3.17</v>
      </c>
      <c r="G270" s="15">
        <f t="shared" si="4"/>
        <v>22190</v>
      </c>
    </row>
    <row r="271" spans="1:7" ht="29.4" thickBot="1" x14ac:dyDescent="0.3">
      <c r="A271" s="2">
        <v>267</v>
      </c>
      <c r="B271" s="26">
        <v>448845</v>
      </c>
      <c r="C271" s="32" t="str">
        <f>'PREÇO MÉDIO'!C276</f>
        <v>CETOPROFENO 50 MG/ML, SOLUÇÃO INJETÁVEL, AMPOLA COM 2ML</v>
      </c>
      <c r="D271" s="33" t="s">
        <v>67</v>
      </c>
      <c r="E271" s="33">
        <v>8500</v>
      </c>
      <c r="F271" s="34">
        <f>'PREÇO MÉDIO'!D276</f>
        <v>2.16</v>
      </c>
      <c r="G271" s="15">
        <f t="shared" si="4"/>
        <v>18360</v>
      </c>
    </row>
    <row r="272" spans="1:7" ht="29.4" thickBot="1" x14ac:dyDescent="0.3">
      <c r="A272" s="2">
        <v>268</v>
      </c>
      <c r="B272" s="26">
        <v>292419</v>
      </c>
      <c r="C272" s="32" t="str">
        <f>'PREÇO MÉDIO'!C277</f>
        <v>CLINDAMICINA 150 MG/ML, SOLUÇÃO INJETÁVEL, AMPOLA COM 4ML</v>
      </c>
      <c r="D272" s="33" t="s">
        <v>67</v>
      </c>
      <c r="E272" s="33">
        <v>2500</v>
      </c>
      <c r="F272" s="34">
        <f>'PREÇO MÉDIO'!D277</f>
        <v>4</v>
      </c>
      <c r="G272" s="15">
        <f t="shared" si="4"/>
        <v>10000</v>
      </c>
    </row>
    <row r="273" spans="1:7" ht="29.4" thickBot="1" x14ac:dyDescent="0.3">
      <c r="A273" s="2">
        <v>269</v>
      </c>
      <c r="B273" s="26">
        <v>267161</v>
      </c>
      <c r="C273" s="32" t="str">
        <f>'PREÇO MÉDIO'!C278</f>
        <v>CLORETO DE POTÁSSIO 10%, SOLUÇÃO INJETÁVEL, AMPOLA COM 10ML</v>
      </c>
      <c r="D273" s="33" t="s">
        <v>67</v>
      </c>
      <c r="E273" s="33">
        <v>3500</v>
      </c>
      <c r="F273" s="34">
        <f>'PREÇO MÉDIO'!D278</f>
        <v>1.9</v>
      </c>
      <c r="G273" s="15">
        <f t="shared" si="4"/>
        <v>6650</v>
      </c>
    </row>
    <row r="274" spans="1:7" ht="29.4" thickBot="1" x14ac:dyDescent="0.3">
      <c r="A274" s="2">
        <v>270</v>
      </c>
      <c r="B274" s="26">
        <v>267162</v>
      </c>
      <c r="C274" s="32" t="str">
        <f>'PREÇO MÉDIO'!C279</f>
        <v>CLORETO DE POTÁSSIO 19,1%, SOLUÇÃO INJETÁVEL, AMPOLA COM 10ML</v>
      </c>
      <c r="D274" s="33" t="s">
        <v>67</v>
      </c>
      <c r="E274" s="33">
        <v>4500</v>
      </c>
      <c r="F274" s="34">
        <f>'PREÇO MÉDIO'!D279</f>
        <v>2.64</v>
      </c>
      <c r="G274" s="15">
        <f t="shared" si="4"/>
        <v>11880</v>
      </c>
    </row>
    <row r="275" spans="1:7" ht="29.4" thickBot="1" x14ac:dyDescent="0.3">
      <c r="A275" s="2">
        <v>271</v>
      </c>
      <c r="B275" s="26">
        <v>267574</v>
      </c>
      <c r="C275" s="32" t="str">
        <f>'PREÇO MÉDIO'!C280</f>
        <v>CLORETO DE SÓDIO 20%, SOLUÇÃO INJETÁVEL, AMPOLA COM 10ML</v>
      </c>
      <c r="D275" s="33" t="s">
        <v>67</v>
      </c>
      <c r="E275" s="33">
        <v>6500</v>
      </c>
      <c r="F275" s="34">
        <f>'PREÇO MÉDIO'!D280</f>
        <v>2.12</v>
      </c>
      <c r="G275" s="15">
        <f t="shared" si="4"/>
        <v>13780</v>
      </c>
    </row>
    <row r="276" spans="1:7" ht="29.4" thickBot="1" x14ac:dyDescent="0.3">
      <c r="A276" s="2">
        <v>272</v>
      </c>
      <c r="B276" s="26">
        <v>382563</v>
      </c>
      <c r="C276" s="32" t="str">
        <f>'PREÇO MÉDIO'!C281</f>
        <v>CLORETO DE SÓDIO 10%, SOLUÇÃO INJETÁVEL, AMPOLA COM 10ML</v>
      </c>
      <c r="D276" s="33" t="s">
        <v>67</v>
      </c>
      <c r="E276" s="33">
        <v>6000</v>
      </c>
      <c r="F276" s="34">
        <f>'PREÇO MÉDIO'!D281</f>
        <v>1.77</v>
      </c>
      <c r="G276" s="15">
        <f t="shared" si="4"/>
        <v>10620</v>
      </c>
    </row>
    <row r="277" spans="1:7" ht="29.4" thickBot="1" x14ac:dyDescent="0.3">
      <c r="A277" s="2">
        <v>273</v>
      </c>
      <c r="B277" s="26">
        <v>268446</v>
      </c>
      <c r="C277" s="32" t="str">
        <f>'PREÇO MÉDIO'!C282</f>
        <v>CLORIDRATO DE DOBUTAMINA 12,5 MG/ML, SOLUÇÃO INJETÁVEL, AMPOLA COM 20ML</v>
      </c>
      <c r="D277" s="33" t="s">
        <v>67</v>
      </c>
      <c r="E277" s="33">
        <v>2000</v>
      </c>
      <c r="F277" s="34">
        <f>'PREÇO MÉDIO'!D282</f>
        <v>11.09</v>
      </c>
      <c r="G277" s="15">
        <f t="shared" si="4"/>
        <v>22180</v>
      </c>
    </row>
    <row r="278" spans="1:7" ht="29.4" thickBot="1" x14ac:dyDescent="0.3">
      <c r="A278" s="2">
        <v>274</v>
      </c>
      <c r="B278" s="26">
        <v>340206</v>
      </c>
      <c r="C278" s="32" t="str">
        <f>'PREÇO MÉDIO'!C283</f>
        <v>CLORIDRATO DE CLONIDINA 150 MCG/ML, SOLUÇÃO INJETÁVEL, AMPOLA COM 1ML</v>
      </c>
      <c r="D278" s="33" t="s">
        <v>67</v>
      </c>
      <c r="E278" s="33">
        <v>2500</v>
      </c>
      <c r="F278" s="34">
        <f>'PREÇO MÉDIO'!D283</f>
        <v>2.73</v>
      </c>
      <c r="G278" s="15">
        <f t="shared" si="4"/>
        <v>6825</v>
      </c>
    </row>
    <row r="279" spans="1:7" ht="29.4" thickBot="1" x14ac:dyDescent="0.3">
      <c r="A279" s="2">
        <v>275</v>
      </c>
      <c r="B279" s="26">
        <v>272198</v>
      </c>
      <c r="C279" s="32" t="str">
        <f>'PREÇO MÉDIO'!C284</f>
        <v>CLORIDRATO DE ETILEFRINA 10 MG/ML, SOLUÇÃO INJETÁVEL, AMPOLA COM 1ML</v>
      </c>
      <c r="D279" s="33" t="s">
        <v>67</v>
      </c>
      <c r="E279" s="33">
        <v>1000</v>
      </c>
      <c r="F279" s="34">
        <f>'PREÇO MÉDIO'!D284</f>
        <v>3.41</v>
      </c>
      <c r="G279" s="15">
        <f t="shared" si="4"/>
        <v>3410</v>
      </c>
    </row>
    <row r="280" spans="1:7" ht="29.4" thickBot="1" x14ac:dyDescent="0.3">
      <c r="A280" s="2">
        <v>276</v>
      </c>
      <c r="B280" s="26">
        <v>272326</v>
      </c>
      <c r="C280" s="32" t="str">
        <f>'PREÇO MÉDIO'!C285</f>
        <v>CLORIDRATO DE NALOXONA 0,4 MG/ML, SOLUÇÃO INJETÁVEL, AMPOLA COM 1ML</v>
      </c>
      <c r="D280" s="33" t="s">
        <v>67</v>
      </c>
      <c r="E280" s="33">
        <v>1000</v>
      </c>
      <c r="F280" s="34">
        <f>'PREÇO MÉDIO'!D285</f>
        <v>6.9</v>
      </c>
      <c r="G280" s="15">
        <f t="shared" si="4"/>
        <v>6900</v>
      </c>
    </row>
    <row r="281" spans="1:7" ht="29.4" thickBot="1" x14ac:dyDescent="0.3">
      <c r="A281" s="2">
        <v>277</v>
      </c>
      <c r="B281" s="26">
        <v>267769</v>
      </c>
      <c r="C281" s="32" t="str">
        <f>'PREÇO MÉDIO'!C286</f>
        <v>CLORIDRATO DE PROMETAZINA 25 MG/ML, SOLUÇÃO INJETÁVEL, AMPOLA COM 2ML</v>
      </c>
      <c r="D281" s="33" t="s">
        <v>67</v>
      </c>
      <c r="E281" s="33">
        <v>7000</v>
      </c>
      <c r="F281" s="34">
        <f>'PREÇO MÉDIO'!D286</f>
        <v>2.99</v>
      </c>
      <c r="G281" s="15">
        <f t="shared" si="4"/>
        <v>20930</v>
      </c>
    </row>
    <row r="282" spans="1:7" ht="29.4" thickBot="1" x14ac:dyDescent="0.3">
      <c r="A282" s="2">
        <v>278</v>
      </c>
      <c r="B282" s="26">
        <v>267424</v>
      </c>
      <c r="C282" s="32" t="str">
        <f>'PREÇO MÉDIO'!C287</f>
        <v>MEDICAMENTO CLORIDRATO DE VERAPAMIL 2,5MG/ML, AMPOLA DE 2ML</v>
      </c>
      <c r="D282" s="33" t="s">
        <v>67</v>
      </c>
      <c r="E282" s="33">
        <v>1000</v>
      </c>
      <c r="F282" s="34">
        <f>'PREÇO MÉDIO'!D287</f>
        <v>3.8</v>
      </c>
      <c r="G282" s="15">
        <f t="shared" si="4"/>
        <v>3800</v>
      </c>
    </row>
    <row r="283" spans="1:7" ht="29.4" thickBot="1" x14ac:dyDescent="0.3">
      <c r="A283" s="2">
        <v>279</v>
      </c>
      <c r="B283" s="26">
        <v>268442</v>
      </c>
      <c r="C283" s="32" t="str">
        <f>'PREÇO MÉDIO'!C288</f>
        <v>CLORETO DE SUXAMETÔNIO 100 MG, PÓ PARA SOLUÇÃO INJETÁVEL, FRASCO-AMPOLA</v>
      </c>
      <c r="D283" s="33" t="s">
        <v>67</v>
      </c>
      <c r="E283" s="33">
        <v>2000</v>
      </c>
      <c r="F283" s="34">
        <f>'PREÇO MÉDIO'!D288</f>
        <v>10.96</v>
      </c>
      <c r="G283" s="15">
        <f t="shared" si="4"/>
        <v>21920</v>
      </c>
    </row>
    <row r="284" spans="1:7" ht="29.4" thickBot="1" x14ac:dyDescent="0.3">
      <c r="A284" s="2">
        <v>280</v>
      </c>
      <c r="B284" s="26">
        <v>290168</v>
      </c>
      <c r="C284" s="32" t="str">
        <f>'PREÇO MÉDIO'!C289</f>
        <v>CLORETO DE SUXAMETÔNIO 500 MG, PÓ PARA SOLUÇÃO INJETÁVEL, FRASCO-AMPOLA</v>
      </c>
      <c r="D284" s="33" t="s">
        <v>67</v>
      </c>
      <c r="E284" s="33">
        <v>1000</v>
      </c>
      <c r="F284" s="34">
        <f>'PREÇO MÉDIO'!D289</f>
        <v>23.89</v>
      </c>
      <c r="G284" s="15">
        <f t="shared" si="4"/>
        <v>23890</v>
      </c>
    </row>
    <row r="285" spans="1:7" ht="29.4" thickBot="1" x14ac:dyDescent="0.3">
      <c r="A285" s="2">
        <v>281</v>
      </c>
      <c r="B285" s="26">
        <v>268069</v>
      </c>
      <c r="C285" s="32" t="str">
        <f>'PREÇO MÉDIO'!C290</f>
        <v>CLORIDRATO DE CLORPROMAZINA 5 MG/ML, SOLUÇÃO INJETÁVEL, AMPOLA COM 5ML</v>
      </c>
      <c r="D285" s="33" t="s">
        <v>67</v>
      </c>
      <c r="E285" s="33">
        <v>2000</v>
      </c>
      <c r="F285" s="34">
        <f>'PREÇO MÉDIO'!D290</f>
        <v>3.01</v>
      </c>
      <c r="G285" s="15">
        <f t="shared" si="4"/>
        <v>6020</v>
      </c>
    </row>
    <row r="286" spans="1:7" ht="29.4" thickBot="1" x14ac:dyDescent="0.3">
      <c r="A286" s="2">
        <v>282</v>
      </c>
      <c r="B286" s="26">
        <v>268960</v>
      </c>
      <c r="C286" s="32" t="str">
        <f>'PREÇO MÉDIO'!C291</f>
        <v>CLORIDRATO DE DOPAMINA 5 MG/ML, SOLUÇÃO INJETÁVEL, AMPOLA COM 10ML</v>
      </c>
      <c r="D286" s="33" t="s">
        <v>67</v>
      </c>
      <c r="E286" s="33">
        <v>1500</v>
      </c>
      <c r="F286" s="34">
        <f>'PREÇO MÉDIO'!D291</f>
        <v>3.9</v>
      </c>
      <c r="G286" s="15">
        <f t="shared" si="4"/>
        <v>5850</v>
      </c>
    </row>
    <row r="287" spans="1:7" ht="29.4" thickBot="1" x14ac:dyDescent="0.3">
      <c r="A287" s="2">
        <v>283</v>
      </c>
      <c r="B287" s="26">
        <v>292418</v>
      </c>
      <c r="C287" s="32" t="str">
        <f>'PREÇO MÉDIO'!C292</f>
        <v>CIPROFLOXACINO 200 MG, SOLUÇÃO INJETÁVEL, BOLSA COM 100ML</v>
      </c>
      <c r="D287" s="33" t="s">
        <v>63</v>
      </c>
      <c r="E287" s="33">
        <v>3200</v>
      </c>
      <c r="F287" s="34">
        <f>'PREÇO MÉDIO'!D292</f>
        <v>9.66</v>
      </c>
      <c r="G287" s="15">
        <f t="shared" si="4"/>
        <v>30912</v>
      </c>
    </row>
    <row r="288" spans="1:7" ht="29.4" thickBot="1" x14ac:dyDescent="0.3">
      <c r="A288" s="2">
        <v>284</v>
      </c>
      <c r="B288" s="26">
        <v>272091</v>
      </c>
      <c r="C288" s="32" t="str">
        <f>'PREÇO MÉDIO'!C293</f>
        <v>COMPLEXO B, SOLUÇÃO INJETÁVEL, AMPOLA COM 2ML</v>
      </c>
      <c r="D288" s="33" t="s">
        <v>67</v>
      </c>
      <c r="E288" s="33">
        <v>9300</v>
      </c>
      <c r="F288" s="34">
        <f>'PREÇO MÉDIO'!D293</f>
        <v>1.6</v>
      </c>
      <c r="G288" s="15">
        <f t="shared" si="4"/>
        <v>14880</v>
      </c>
    </row>
    <row r="289" spans="1:7" ht="29.4" thickBot="1" x14ac:dyDescent="0.3">
      <c r="A289" s="2">
        <v>285</v>
      </c>
      <c r="B289" s="26">
        <v>271118</v>
      </c>
      <c r="C289" s="32" t="str">
        <f>'PREÇO MÉDIO'!C294</f>
        <v>DECANOATO DE FLUFENAZINA 25 MG/ML, SOLUÇÃO INJETÁVEL, AMPOLA COM 1ML</v>
      </c>
      <c r="D289" s="33" t="s">
        <v>67</v>
      </c>
      <c r="E289" s="33">
        <v>1200</v>
      </c>
      <c r="F289" s="34">
        <f>'PREÇO MÉDIO'!D294</f>
        <v>8.84</v>
      </c>
      <c r="G289" s="15">
        <f t="shared" si="4"/>
        <v>10608</v>
      </c>
    </row>
    <row r="290" spans="1:7" ht="29.4" thickBot="1" x14ac:dyDescent="0.3">
      <c r="A290" s="2">
        <v>286</v>
      </c>
      <c r="B290" s="26">
        <v>276283</v>
      </c>
      <c r="C290" s="32" t="str">
        <f>'PREÇO MÉDIO'!C295</f>
        <v>DESLANOSÍDEO 0,2 MG/ML, SOLUÇÃO INJETÁVEL, AMPOLA COM 2ML</v>
      </c>
      <c r="D290" s="33" t="s">
        <v>67</v>
      </c>
      <c r="E290" s="33">
        <v>1000</v>
      </c>
      <c r="F290" s="34">
        <f>'PREÇO MÉDIO'!D295</f>
        <v>2.9</v>
      </c>
      <c r="G290" s="15">
        <f t="shared" si="4"/>
        <v>2900</v>
      </c>
    </row>
    <row r="291" spans="1:7" ht="29.4" thickBot="1" x14ac:dyDescent="0.3">
      <c r="A291" s="2">
        <v>287</v>
      </c>
      <c r="B291" s="26">
        <v>267194</v>
      </c>
      <c r="C291" s="32" t="str">
        <f>'PREÇO MÉDIO'!C296</f>
        <v>DIAZEPAM 5 MG/ML, SOLUÇÃO INJETÁVEL, AMPOLA COM 2ML</v>
      </c>
      <c r="D291" s="33" t="s">
        <v>67</v>
      </c>
      <c r="E291" s="33">
        <v>6000</v>
      </c>
      <c r="F291" s="34">
        <f>'PREÇO MÉDIO'!D296</f>
        <v>2.71</v>
      </c>
      <c r="G291" s="15">
        <f t="shared" si="4"/>
        <v>16260</v>
      </c>
    </row>
    <row r="292" spans="1:7" ht="29.4" thickBot="1" x14ac:dyDescent="0.3">
      <c r="A292" s="2">
        <v>288</v>
      </c>
      <c r="B292" s="26">
        <v>271003</v>
      </c>
      <c r="C292" s="32" t="str">
        <f>'PREÇO MÉDIO'!C297</f>
        <v>DICLOFENACO SÓDICO 75 MG, SOLUÇÃO INJETÁVEL, AMPOLA COM 3ML</v>
      </c>
      <c r="D292" s="33" t="s">
        <v>67</v>
      </c>
      <c r="E292" s="33">
        <v>8600</v>
      </c>
      <c r="F292" s="34">
        <f>'PREÇO MÉDIO'!D297</f>
        <v>1.55</v>
      </c>
      <c r="G292" s="15">
        <f t="shared" si="4"/>
        <v>13330</v>
      </c>
    </row>
    <row r="293" spans="1:7" ht="29.4" thickBot="1" x14ac:dyDescent="0.3">
      <c r="A293" s="2">
        <v>289</v>
      </c>
      <c r="B293" s="26">
        <v>300733</v>
      </c>
      <c r="C293" s="32" t="str">
        <f>'PREÇO MÉDIO'!C298</f>
        <v>DEXAMETASONA 2 MG/ML, SOLUÇÃO INJETÁVEL, AMPOLA COM 2,5ML</v>
      </c>
      <c r="D293" s="33" t="s">
        <v>67</v>
      </c>
      <c r="E293" s="33">
        <v>6000</v>
      </c>
      <c r="F293" s="34">
        <f>'PREÇO MÉDIO'!D298</f>
        <v>2.23</v>
      </c>
      <c r="G293" s="15">
        <f t="shared" si="4"/>
        <v>13380</v>
      </c>
    </row>
    <row r="294" spans="1:7" ht="29.4" thickBot="1" x14ac:dyDescent="0.3">
      <c r="A294" s="2">
        <v>290</v>
      </c>
      <c r="B294" s="26">
        <v>292427</v>
      </c>
      <c r="C294" s="32" t="str">
        <f>'PREÇO MÉDIO'!C299</f>
        <v>DEXAMETASONA 4 MG/ML, SOLUÇÃO INJETÁVEL, AMPOLA COM 2,5ML</v>
      </c>
      <c r="D294" s="33" t="s">
        <v>67</v>
      </c>
      <c r="E294" s="33">
        <v>12000</v>
      </c>
      <c r="F294" s="34">
        <f>'PREÇO MÉDIO'!D299</f>
        <v>2.2999999999999998</v>
      </c>
      <c r="G294" s="15">
        <f t="shared" si="4"/>
        <v>27600</v>
      </c>
    </row>
    <row r="295" spans="1:7" ht="29.4" thickBot="1" x14ac:dyDescent="0.3">
      <c r="A295" s="2">
        <v>291</v>
      </c>
      <c r="B295" s="26">
        <v>268252</v>
      </c>
      <c r="C295" s="32" t="str">
        <f>'PREÇO MÉDIO'!C300</f>
        <v>DIPIRONA SÓDICA 500 MG/ML, SOLUÇÃO INJETÁVEL, AMPOLA COM 2ML</v>
      </c>
      <c r="D295" s="33" t="s">
        <v>67</v>
      </c>
      <c r="E295" s="33">
        <v>22000</v>
      </c>
      <c r="F295" s="34">
        <f>'PREÇO MÉDIO'!D300</f>
        <v>1.33</v>
      </c>
      <c r="G295" s="15">
        <f t="shared" si="4"/>
        <v>29260</v>
      </c>
    </row>
    <row r="296" spans="1:7" ht="29.4" thickBot="1" x14ac:dyDescent="0.3">
      <c r="A296" s="2">
        <v>292</v>
      </c>
      <c r="B296" s="26">
        <v>448982</v>
      </c>
      <c r="C296" s="32" t="str">
        <f>'PREÇO MÉDIO'!C301</f>
        <v>ENOXAPARINA SÓDICA 40 MG, SOLUÇÃO INJETÁVEL, SERINGA PREENCHIDA COM 0,4ML</v>
      </c>
      <c r="D296" s="33" t="s">
        <v>67</v>
      </c>
      <c r="E296" s="33">
        <v>600</v>
      </c>
      <c r="F296" s="34">
        <f>'PREÇO MÉDIO'!D301</f>
        <v>19.12</v>
      </c>
      <c r="G296" s="15">
        <f t="shared" si="4"/>
        <v>11472</v>
      </c>
    </row>
    <row r="297" spans="1:7" ht="15" thickBot="1" x14ac:dyDescent="0.3">
      <c r="A297" s="2">
        <v>293</v>
      </c>
      <c r="B297" s="26">
        <v>448982</v>
      </c>
      <c r="C297" s="32" t="str">
        <f>'PREÇO MÉDIO'!C302</f>
        <v>ENOXAPARINA 60 MG/ML</v>
      </c>
      <c r="D297" s="33" t="s">
        <v>67</v>
      </c>
      <c r="E297" s="33">
        <v>200</v>
      </c>
      <c r="F297" s="34">
        <f>'PREÇO MÉDIO'!D302</f>
        <v>26.77</v>
      </c>
      <c r="G297" s="15">
        <f t="shared" si="4"/>
        <v>5354</v>
      </c>
    </row>
    <row r="298" spans="1:7" ht="29.4" thickBot="1" x14ac:dyDescent="0.3">
      <c r="A298" s="2">
        <v>294</v>
      </c>
      <c r="B298" s="26">
        <v>268255</v>
      </c>
      <c r="C298" s="32" t="str">
        <f>'PREÇO MÉDIO'!C303</f>
        <v>EPINEFRINA 1 MG/ML, SOLUÇÃO INJETÁVEL, AMPOLA COM 1ML</v>
      </c>
      <c r="D298" s="33" t="s">
        <v>67</v>
      </c>
      <c r="E298" s="33">
        <v>3000</v>
      </c>
      <c r="F298" s="34">
        <f>'PREÇO MÉDIO'!D303</f>
        <v>2.57</v>
      </c>
      <c r="G298" s="15">
        <f t="shared" si="4"/>
        <v>7710</v>
      </c>
    </row>
    <row r="299" spans="1:7" ht="29.4" thickBot="1" x14ac:dyDescent="0.3">
      <c r="A299" s="2">
        <v>295</v>
      </c>
      <c r="B299" s="26">
        <v>270116</v>
      </c>
      <c r="C299" s="32" t="str">
        <f>'PREÇO MÉDIO'!C304</f>
        <v>ETOMIDATO 2 MG/ML, SOLUÇÃO INJETÁVEL, AMPOLA COM 10ML</v>
      </c>
      <c r="D299" s="33" t="s">
        <v>67</v>
      </c>
      <c r="E299" s="33">
        <v>800</v>
      </c>
      <c r="F299" s="34">
        <f>'PREÇO MÉDIO'!D304</f>
        <v>7.36</v>
      </c>
      <c r="G299" s="15">
        <f t="shared" si="4"/>
        <v>5888</v>
      </c>
    </row>
    <row r="300" spans="1:7" ht="29.4" thickBot="1" x14ac:dyDescent="0.3">
      <c r="A300" s="2">
        <v>296</v>
      </c>
      <c r="B300" s="26">
        <v>267107</v>
      </c>
      <c r="C300" s="32" t="str">
        <f>'PREÇO MÉDIO'!C305</f>
        <v>FENITOÍNA 50 MG/ML, SOLUÇÃO INJETÁVEL, AMPOLA COM 5ML</v>
      </c>
      <c r="D300" s="33" t="s">
        <v>67</v>
      </c>
      <c r="E300" s="33">
        <v>4000</v>
      </c>
      <c r="F300" s="34">
        <f>'PREÇO MÉDIO'!D305</f>
        <v>6.93</v>
      </c>
      <c r="G300" s="15">
        <f t="shared" si="4"/>
        <v>27720</v>
      </c>
    </row>
    <row r="301" spans="1:7" ht="29.4" thickBot="1" x14ac:dyDescent="0.3">
      <c r="A301" s="2">
        <v>297</v>
      </c>
      <c r="B301" s="26">
        <v>300725</v>
      </c>
      <c r="C301" s="32" t="str">
        <f>'PREÇO MÉDIO'!C306</f>
        <v>FENOBARBITAL SÓDICO 100 MG/ML, SOLUÇÃO INJETÁVEL, AMPOLA COM 2ML</v>
      </c>
      <c r="D301" s="33" t="s">
        <v>67</v>
      </c>
      <c r="E301" s="33">
        <v>1000</v>
      </c>
      <c r="F301" s="34">
        <f>'PREÇO MÉDIO'!D306</f>
        <v>2.89</v>
      </c>
      <c r="G301" s="15">
        <f t="shared" si="4"/>
        <v>2890</v>
      </c>
    </row>
    <row r="302" spans="1:7" ht="43.8" thickBot="1" x14ac:dyDescent="0.3">
      <c r="A302" s="2">
        <v>298</v>
      </c>
      <c r="B302" s="26">
        <v>271950</v>
      </c>
      <c r="C302" s="32" t="str">
        <f>'PREÇO MÉDIO'!C307</f>
        <v>CITRATO DE FENTANILA 50 MCG/ML, SOLUÇÃO INJETÁVEL, AMPOLA COM 5ML / QUANT. TOTAL EM FRASCO 250MCG</v>
      </c>
      <c r="D302" s="33" t="s">
        <v>67</v>
      </c>
      <c r="E302" s="33">
        <v>2000</v>
      </c>
      <c r="F302" s="34">
        <f>'PREÇO MÉDIO'!D307</f>
        <v>6.93</v>
      </c>
      <c r="G302" s="15">
        <f t="shared" si="4"/>
        <v>13860</v>
      </c>
    </row>
    <row r="303" spans="1:7" ht="43.8" thickBot="1" x14ac:dyDescent="0.3">
      <c r="A303" s="2">
        <v>299</v>
      </c>
      <c r="B303" s="26">
        <v>271950</v>
      </c>
      <c r="C303" s="32" t="str">
        <f>'PREÇO MÉDIO'!C308</f>
        <v>CITRATO DE FENTANILA 100 MCG/ML, SOLUÇÃO INJETÁVEL, AMPOLA COM 5ML QUANT. TOTAL EM FRASCO 500MCG</v>
      </c>
      <c r="D303" s="33" t="s">
        <v>67</v>
      </c>
      <c r="E303" s="33">
        <v>1500</v>
      </c>
      <c r="F303" s="34">
        <f>'PREÇO MÉDIO'!D308</f>
        <v>13.82</v>
      </c>
      <c r="G303" s="15">
        <f t="shared" si="4"/>
        <v>20730</v>
      </c>
    </row>
    <row r="304" spans="1:7" ht="29.4" thickBot="1" x14ac:dyDescent="0.3">
      <c r="A304" s="2">
        <v>300</v>
      </c>
      <c r="B304" s="26">
        <v>267666</v>
      </c>
      <c r="C304" s="32" t="str">
        <f>'PREÇO MÉDIO'!C309</f>
        <v>FUROSEMIDA 10 MG/ML, SOLUÇÃO INJETÁVEL, AMPOLA COM 2ML</v>
      </c>
      <c r="D304" s="33" t="s">
        <v>67</v>
      </c>
      <c r="E304" s="33">
        <v>6200</v>
      </c>
      <c r="F304" s="34">
        <f>'PREÇO MÉDIO'!D309</f>
        <v>1.8</v>
      </c>
      <c r="G304" s="15">
        <f t="shared" si="4"/>
        <v>11160</v>
      </c>
    </row>
    <row r="305" spans="1:7" ht="29.4" thickBot="1" x14ac:dyDescent="0.3">
      <c r="A305" s="2">
        <v>301</v>
      </c>
      <c r="B305" s="26">
        <v>268510</v>
      </c>
      <c r="C305" s="32" t="str">
        <f>'PREÇO MÉDIO'!C310</f>
        <v>FLUMAZENIL 0,1 MG/ML, SOLUÇÃO INJETÁVEL, AMPOLA COM 5ML</v>
      </c>
      <c r="D305" s="33" t="s">
        <v>67</v>
      </c>
      <c r="E305" s="33">
        <v>1000</v>
      </c>
      <c r="F305" s="34">
        <f>'PREÇO MÉDIO'!D310</f>
        <v>26.18</v>
      </c>
      <c r="G305" s="15">
        <f t="shared" si="4"/>
        <v>26180</v>
      </c>
    </row>
    <row r="306" spans="1:7" ht="29.4" thickBot="1" x14ac:dyDescent="0.3">
      <c r="A306" s="2">
        <v>302</v>
      </c>
      <c r="B306" s="26">
        <v>270019</v>
      </c>
      <c r="C306" s="32" t="str">
        <f>'PREÇO MÉDIO'!C311</f>
        <v>GLICONATO DE CÁLCIO 10%, SOLUÇÃO INJETÁVEL, AMPOLA COM 10ML</v>
      </c>
      <c r="D306" s="33" t="s">
        <v>67</v>
      </c>
      <c r="E306" s="33">
        <v>1000</v>
      </c>
      <c r="F306" s="34">
        <f>'PREÇO MÉDIO'!D311</f>
        <v>2.59</v>
      </c>
      <c r="G306" s="15">
        <f t="shared" si="4"/>
        <v>2590</v>
      </c>
    </row>
    <row r="307" spans="1:7" ht="29.4" thickBot="1" x14ac:dyDescent="0.3">
      <c r="A307" s="2">
        <v>303</v>
      </c>
      <c r="B307" s="26">
        <v>292194</v>
      </c>
      <c r="C307" s="32" t="str">
        <f>'PREÇO MÉDIO'!C312</f>
        <v>HALOPERIDOL DECANOATO 50 MG/ML, SOLUÇÃO INJETÁVEL, AMPOLA COM 1ML</v>
      </c>
      <c r="D307" s="33" t="s">
        <v>67</v>
      </c>
      <c r="E307" s="33">
        <v>800</v>
      </c>
      <c r="F307" s="34">
        <f>'PREÇO MÉDIO'!D312</f>
        <v>14.06</v>
      </c>
      <c r="G307" s="15">
        <f t="shared" si="4"/>
        <v>11248</v>
      </c>
    </row>
    <row r="308" spans="1:7" ht="29.4" thickBot="1" x14ac:dyDescent="0.3">
      <c r="A308" s="2">
        <v>304</v>
      </c>
      <c r="B308" s="26">
        <v>292196</v>
      </c>
      <c r="C308" s="32" t="str">
        <f>'PREÇO MÉDIO'!C313</f>
        <v>HALOPERIDOL 5 MG/ML, SOLUÇÃO INJETÁVEL, AMPOLA COM 1ML</v>
      </c>
      <c r="D308" s="33" t="s">
        <v>67</v>
      </c>
      <c r="E308" s="33">
        <v>2500</v>
      </c>
      <c r="F308" s="34">
        <f>'PREÇO MÉDIO'!D313</f>
        <v>2.64</v>
      </c>
      <c r="G308" s="15">
        <f t="shared" si="4"/>
        <v>6600</v>
      </c>
    </row>
    <row r="309" spans="1:7" ht="29.4" thickBot="1" x14ac:dyDescent="0.3">
      <c r="A309" s="2">
        <v>305</v>
      </c>
      <c r="B309" s="26">
        <v>272796</v>
      </c>
      <c r="C309" s="32" t="str">
        <f>'PREÇO MÉDIO'!C314</f>
        <v>HEPARINA SÓDICA 5000 UI/ML, SOLUÇÃO INJETÁVEL, FRASCO-AMPOLA COM 5ML</v>
      </c>
      <c r="D309" s="33" t="s">
        <v>67</v>
      </c>
      <c r="E309" s="33">
        <v>800</v>
      </c>
      <c r="F309" s="34">
        <f>'PREÇO MÉDIO'!D314</f>
        <v>13.69</v>
      </c>
      <c r="G309" s="15">
        <f t="shared" si="4"/>
        <v>10952</v>
      </c>
    </row>
    <row r="310" spans="1:7" ht="29.4" thickBot="1" x14ac:dyDescent="0.3">
      <c r="A310" s="2">
        <v>306</v>
      </c>
      <c r="B310" s="26">
        <v>268115</v>
      </c>
      <c r="C310" s="32" t="str">
        <f>'PREÇO MÉDIO'!C315</f>
        <v>CLORIDRATO DE HIDRALAZINA 20 MG/ML, SOLUÇÃO INJETÁVEL, AMPOLA COM 1ML</v>
      </c>
      <c r="D310" s="33" t="s">
        <v>67</v>
      </c>
      <c r="E310" s="33">
        <v>2600</v>
      </c>
      <c r="F310" s="34">
        <f>'PREÇO MÉDIO'!D315</f>
        <v>4.1500000000000004</v>
      </c>
      <c r="G310" s="15">
        <f t="shared" si="4"/>
        <v>10790</v>
      </c>
    </row>
    <row r="311" spans="1:7" ht="29.4" thickBot="1" x14ac:dyDescent="0.3">
      <c r="A311" s="2">
        <v>307</v>
      </c>
      <c r="B311" s="26">
        <v>270220</v>
      </c>
      <c r="C311" s="32" t="str">
        <f>'PREÇO MÉDIO'!C316</f>
        <v>SUCCINATO SÓDICO DE HIDROCORTISONA 100 MG, PÓ LIOFILIZADO, FRASCO-AMPOLA</v>
      </c>
      <c r="D311" s="33" t="s">
        <v>67</v>
      </c>
      <c r="E311" s="33">
        <v>4600</v>
      </c>
      <c r="F311" s="34">
        <f>'PREÇO MÉDIO'!D316</f>
        <v>4.88</v>
      </c>
      <c r="G311" s="15">
        <f t="shared" si="4"/>
        <v>22448</v>
      </c>
    </row>
    <row r="312" spans="1:7" ht="29.4" thickBot="1" x14ac:dyDescent="0.3">
      <c r="A312" s="2">
        <v>308</v>
      </c>
      <c r="B312" s="26">
        <v>270219</v>
      </c>
      <c r="C312" s="32" t="str">
        <f>'PREÇO MÉDIO'!C317</f>
        <v>SUCCINATO SÓDICO DE HIDROCORTISONA 500 MG, PÓ LIOFILIZADO, FRASCO-AMPOLA</v>
      </c>
      <c r="D312" s="33" t="s">
        <v>67</v>
      </c>
      <c r="E312" s="33">
        <v>5200</v>
      </c>
      <c r="F312" s="34">
        <f>'PREÇO MÉDIO'!D317</f>
        <v>9.01</v>
      </c>
      <c r="G312" s="15">
        <f t="shared" si="4"/>
        <v>46852</v>
      </c>
    </row>
    <row r="313" spans="1:7" ht="43.8" thickBot="1" x14ac:dyDescent="0.3">
      <c r="A313" s="2">
        <v>309</v>
      </c>
      <c r="B313" s="26">
        <v>271157</v>
      </c>
      <c r="C313" s="32" t="str">
        <f>'PREÇO MÉDIO'!C318</f>
        <v>INSULINA NPH 100 UI/ML, INJETÁVEL, FRASCO-AMPOLA COM 10ML QUANT. TOTAL EM FRASCO 1000 UI</v>
      </c>
      <c r="D313" s="33" t="s">
        <v>221</v>
      </c>
      <c r="E313" s="33">
        <v>200</v>
      </c>
      <c r="F313" s="34">
        <f>'PREÇO MÉDIO'!D318</f>
        <v>23.99</v>
      </c>
      <c r="G313" s="15">
        <f t="shared" si="4"/>
        <v>4798</v>
      </c>
    </row>
    <row r="314" spans="1:7" ht="43.8" thickBot="1" x14ac:dyDescent="0.3">
      <c r="A314" s="2">
        <v>310</v>
      </c>
      <c r="B314" s="26">
        <v>271154</v>
      </c>
      <c r="C314" s="32" t="str">
        <f>'PREÇO MÉDIO'!C319</f>
        <v>INSULINA REGULAR 100 UI/ML, INJETÁVEL, FRASCO-AMPOLA COM 10ML QUANT. TOTAL EM FRASCO 1000 UI</v>
      </c>
      <c r="D314" s="33" t="s">
        <v>221</v>
      </c>
      <c r="E314" s="33">
        <v>250</v>
      </c>
      <c r="F314" s="34">
        <f>'PREÇO MÉDIO'!D319</f>
        <v>24.94</v>
      </c>
      <c r="G314" s="15">
        <f t="shared" si="4"/>
        <v>6235</v>
      </c>
    </row>
    <row r="315" spans="1:7" ht="29.4" thickBot="1" x14ac:dyDescent="0.3">
      <c r="A315" s="2">
        <v>311</v>
      </c>
      <c r="B315" s="26">
        <v>270138</v>
      </c>
      <c r="C315" s="32" t="str">
        <f>'PREÇO MÉDIO'!C320</f>
        <v>LACTATO DE BIPERIDENO 5 MG/ML, SOLUÇÃO INJETÁVEL, AMPOLA COM 1ML</v>
      </c>
      <c r="D315" s="33" t="s">
        <v>67</v>
      </c>
      <c r="E315" s="33">
        <v>1000</v>
      </c>
      <c r="F315" s="34">
        <f>'PREÇO MÉDIO'!D320</f>
        <v>3.96</v>
      </c>
      <c r="G315" s="15">
        <f t="shared" si="4"/>
        <v>3960</v>
      </c>
    </row>
    <row r="316" spans="1:7" ht="29.4" thickBot="1" x14ac:dyDescent="0.3">
      <c r="A316" s="2">
        <v>312</v>
      </c>
      <c r="B316" s="26">
        <v>269643</v>
      </c>
      <c r="C316" s="32" t="str">
        <f>'PREÇO MÉDIO'!C321</f>
        <v>CLORIDRATO DE LIDOCAÍNA 2%, SOLUÇÃO INJETÁVEL, AMPOLA COM 5ML</v>
      </c>
      <c r="D316" s="33" t="s">
        <v>67</v>
      </c>
      <c r="E316" s="33">
        <v>3000</v>
      </c>
      <c r="F316" s="34">
        <f>'PREÇO MÉDIO'!D321</f>
        <v>2.21</v>
      </c>
      <c r="G316" s="15">
        <f t="shared" si="4"/>
        <v>6630</v>
      </c>
    </row>
    <row r="317" spans="1:7" ht="29.4" thickBot="1" x14ac:dyDescent="0.3">
      <c r="A317" s="2">
        <v>313</v>
      </c>
      <c r="B317" s="26">
        <v>299675</v>
      </c>
      <c r="C317" s="32" t="str">
        <f>'PREÇO MÉDIO'!C322</f>
        <v>MANITOL 20%, SOLUÇÃO INJETÁVEL, FRASCO COM 250ML</v>
      </c>
      <c r="D317" s="33" t="s">
        <v>67</v>
      </c>
      <c r="E317" s="33">
        <v>500</v>
      </c>
      <c r="F317" s="34">
        <f>'PREÇO MÉDIO'!D322</f>
        <v>7.27</v>
      </c>
      <c r="G317" s="15">
        <f t="shared" si="4"/>
        <v>3635</v>
      </c>
    </row>
    <row r="318" spans="1:7" ht="29.4" thickBot="1" x14ac:dyDescent="0.3">
      <c r="A318" s="2">
        <v>314</v>
      </c>
      <c r="B318" s="26">
        <v>268487</v>
      </c>
      <c r="C318" s="32" t="str">
        <f>'PREÇO MÉDIO'!C323</f>
        <v>MEROPENEM 500 MG, PÓ LIOFILIZADO, FRASCO-AMPOLA</v>
      </c>
      <c r="D318" s="33" t="s">
        <v>67</v>
      </c>
      <c r="E318" s="33">
        <v>1000</v>
      </c>
      <c r="F318" s="34">
        <f>'PREÇO MÉDIO'!D323</f>
        <v>23.15</v>
      </c>
      <c r="G318" s="15">
        <f t="shared" si="4"/>
        <v>23150</v>
      </c>
    </row>
    <row r="319" spans="1:7" ht="29.4" thickBot="1" x14ac:dyDescent="0.3">
      <c r="A319" s="2">
        <v>315</v>
      </c>
      <c r="B319" s="26">
        <v>267310</v>
      </c>
      <c r="C319" s="32" t="str">
        <f>'PREÇO MÉDIO'!C324</f>
        <v>CLORIDRATO DE METOCLOPRAMIDA 5 MG/ML, SOLUÇÃO INJETÁVEL, AMPOLA COM 2ML</v>
      </c>
      <c r="D319" s="33" t="s">
        <v>67</v>
      </c>
      <c r="E319" s="33">
        <v>6000</v>
      </c>
      <c r="F319" s="34">
        <f>'PREÇO MÉDIO'!D324</f>
        <v>1.1399999999999999</v>
      </c>
      <c r="G319" s="15">
        <f t="shared" si="4"/>
        <v>6840</v>
      </c>
    </row>
    <row r="320" spans="1:7" ht="29.4" thickBot="1" x14ac:dyDescent="0.3">
      <c r="A320" s="2">
        <v>316</v>
      </c>
      <c r="B320" s="26">
        <v>268498</v>
      </c>
      <c r="C320" s="32" t="str">
        <f>'PREÇO MÉDIO'!C325</f>
        <v>METRONIDAZOL 5 MG/ML, SOLUÇÃO INJETÁVEL, FRASCO COM 100ML</v>
      </c>
      <c r="D320" s="33" t="s">
        <v>67</v>
      </c>
      <c r="E320" s="33">
        <v>800</v>
      </c>
      <c r="F320" s="34">
        <f>'PREÇO MÉDIO'!D325</f>
        <v>4</v>
      </c>
      <c r="G320" s="15">
        <f t="shared" si="4"/>
        <v>3200</v>
      </c>
    </row>
    <row r="321" spans="1:7" ht="43.8" thickBot="1" x14ac:dyDescent="0.3">
      <c r="A321" s="2">
        <v>317</v>
      </c>
      <c r="B321" s="26">
        <v>268481</v>
      </c>
      <c r="C321" s="32" t="str">
        <f>'PREÇO MÉDIO'!C326</f>
        <v>MIDAZOLAM 5 MG/ML, SOLUÇÃO INJETÁVEL, AMPOLA COM 3ML / QUANT. TOTAL DO FRASCO 15 MG</v>
      </c>
      <c r="D321" s="33" t="s">
        <v>67</v>
      </c>
      <c r="E321" s="33">
        <v>4000</v>
      </c>
      <c r="F321" s="34">
        <f>'PREÇO MÉDIO'!D326</f>
        <v>3.1</v>
      </c>
      <c r="G321" s="15">
        <f t="shared" si="4"/>
        <v>12400</v>
      </c>
    </row>
    <row r="322" spans="1:7" ht="29.4" thickBot="1" x14ac:dyDescent="0.3">
      <c r="A322" s="2">
        <v>318</v>
      </c>
      <c r="B322" s="26">
        <v>273404</v>
      </c>
      <c r="C322" s="32" t="str">
        <f>'PREÇO MÉDIO'!C327</f>
        <v>MONONITRATO DE ISOSSORBIDA 10 MG/ML, SOLUÇÃO INJETÁVEL, AMPOLA COM 1ML</v>
      </c>
      <c r="D322" s="33" t="s">
        <v>67</v>
      </c>
      <c r="E322" s="33">
        <v>2400</v>
      </c>
      <c r="F322" s="34">
        <f>'PREÇO MÉDIO'!D327</f>
        <v>4.8</v>
      </c>
      <c r="G322" s="15">
        <f t="shared" si="4"/>
        <v>11520</v>
      </c>
    </row>
    <row r="323" spans="1:7" ht="29.4" thickBot="1" x14ac:dyDescent="0.3">
      <c r="A323" s="2">
        <v>319</v>
      </c>
      <c r="B323" s="26">
        <v>304871</v>
      </c>
      <c r="C323" s="32" t="str">
        <f>'PREÇO MÉDIO'!C328</f>
        <v>SULFATO DE MORFINA 10 MG/ML, SOLUÇÃO INJETÁVEL, AMPOLA COM 1ML</v>
      </c>
      <c r="D323" s="33" t="s">
        <v>67</v>
      </c>
      <c r="E323" s="33">
        <v>2800</v>
      </c>
      <c r="F323" s="34">
        <f>'PREÇO MÉDIO'!D328</f>
        <v>3.11</v>
      </c>
      <c r="G323" s="15">
        <f t="shared" si="4"/>
        <v>8708</v>
      </c>
    </row>
    <row r="324" spans="1:7" ht="29.4" thickBot="1" x14ac:dyDescent="0.3">
      <c r="A324" s="2">
        <v>320</v>
      </c>
      <c r="B324" s="26">
        <v>420599</v>
      </c>
      <c r="C324" s="32" t="str">
        <f>'PREÇO MÉDIO'!C329</f>
        <v>SULFATO DE MORFINA 0,1 MG/ML, SOLUÇÃO INJETÁVEL, FRASCO COM 100ML</v>
      </c>
      <c r="D324" s="33" t="s">
        <v>67</v>
      </c>
      <c r="E324" s="33">
        <v>1600</v>
      </c>
      <c r="F324" s="34">
        <f>'PREÇO MÉDIO'!D329</f>
        <v>5.75</v>
      </c>
      <c r="G324" s="15">
        <f t="shared" si="4"/>
        <v>9200</v>
      </c>
    </row>
    <row r="325" spans="1:7" ht="29.4" thickBot="1" x14ac:dyDescent="0.3">
      <c r="A325" s="2">
        <v>321</v>
      </c>
      <c r="B325" s="26">
        <v>268970</v>
      </c>
      <c r="C325" s="32" t="str">
        <f>'PREÇO MÉDIO'!C330</f>
        <v>NITROGLICERINA 5 MG/ML, SOLUÇÃO INJETÁVEL, AMPOLA COM 10ML</v>
      </c>
      <c r="D325" s="33" t="s">
        <v>67</v>
      </c>
      <c r="E325" s="33">
        <v>1200</v>
      </c>
      <c r="F325" s="34">
        <f>'PREÇO MÉDIO'!D330</f>
        <v>9.9</v>
      </c>
      <c r="G325" s="15">
        <f t="shared" si="4"/>
        <v>11880</v>
      </c>
    </row>
    <row r="326" spans="1:7" ht="29.4" thickBot="1" x14ac:dyDescent="0.3">
      <c r="A326" s="2">
        <v>322</v>
      </c>
      <c r="B326" s="26">
        <v>453501</v>
      </c>
      <c r="C326" s="32" t="str">
        <f>'PREÇO MÉDIO'!C331</f>
        <v>NITROPRUSSIATO DE SÓDIO 50MG, PÓ PARA SOLUÇÃO INJETÁVEL</v>
      </c>
      <c r="D326" s="33" t="s">
        <v>67</v>
      </c>
      <c r="E326" s="33">
        <v>1000</v>
      </c>
      <c r="F326" s="34">
        <f>'PREÇO MÉDIO'!D331</f>
        <v>19.93</v>
      </c>
      <c r="G326" s="15">
        <f t="shared" ref="G326:G366" si="5">E326*F326</f>
        <v>19930</v>
      </c>
    </row>
    <row r="327" spans="1:7" ht="29.4" thickBot="1" x14ac:dyDescent="0.3">
      <c r="A327" s="2">
        <v>323</v>
      </c>
      <c r="B327" s="26">
        <v>273719</v>
      </c>
      <c r="C327" s="32" t="str">
        <f>'PREÇO MÉDIO'!C332</f>
        <v>NITROPRUSSIATO DE SÓDIO 25 MG/ML, PÓ LIOFILIZADO, FRASCO-AMPOLA</v>
      </c>
      <c r="D327" s="33" t="s">
        <v>67</v>
      </c>
      <c r="E327" s="33">
        <v>1000</v>
      </c>
      <c r="F327" s="34">
        <f>'PREÇO MÉDIO'!D332</f>
        <v>21.16</v>
      </c>
      <c r="G327" s="15">
        <f t="shared" si="5"/>
        <v>21160</v>
      </c>
    </row>
    <row r="328" spans="1:7" ht="15" thickBot="1" x14ac:dyDescent="0.3">
      <c r="A328" s="2">
        <v>324</v>
      </c>
      <c r="B328" s="26">
        <v>442584</v>
      </c>
      <c r="C328" s="32" t="str">
        <f>'PREÇO MÉDIO'!C333</f>
        <v>NOREPINEFRINA 2MG/ML</v>
      </c>
      <c r="D328" s="33" t="s">
        <v>67</v>
      </c>
      <c r="E328" s="33">
        <v>5000</v>
      </c>
      <c r="F328" s="34">
        <f>'PREÇO MÉDIO'!D333</f>
        <v>9.86</v>
      </c>
      <c r="G328" s="15">
        <f t="shared" si="5"/>
        <v>49300</v>
      </c>
    </row>
    <row r="329" spans="1:7" ht="15" thickBot="1" x14ac:dyDescent="0.3">
      <c r="A329" s="2">
        <v>325</v>
      </c>
      <c r="B329" s="26">
        <v>132268</v>
      </c>
      <c r="C329" s="32" t="str">
        <f>'PREÇO MÉDIO'!C334</f>
        <v>NORADRENALINA 1 MG/ML</v>
      </c>
      <c r="D329" s="33" t="s">
        <v>67</v>
      </c>
      <c r="E329" s="33">
        <v>5000</v>
      </c>
      <c r="F329" s="34">
        <f>'PREÇO MÉDIO'!D334</f>
        <v>5.17</v>
      </c>
      <c r="G329" s="15">
        <f t="shared" si="5"/>
        <v>25850</v>
      </c>
    </row>
    <row r="330" spans="1:7" ht="29.4" thickBot="1" x14ac:dyDescent="0.3">
      <c r="A330" s="2">
        <v>326</v>
      </c>
      <c r="B330" s="26">
        <v>268160</v>
      </c>
      <c r="C330" s="32" t="str">
        <f>'PREÇO MÉDIO'!C335</f>
        <v>OMEPRAZOL SÓDICO 40 MG, PÓ LIOFILIZADO, FRASCO-AMPOLA</v>
      </c>
      <c r="D330" s="33" t="s">
        <v>67</v>
      </c>
      <c r="E330" s="33">
        <v>4600</v>
      </c>
      <c r="F330" s="34">
        <f>'PREÇO MÉDIO'!D335</f>
        <v>5.17</v>
      </c>
      <c r="G330" s="15">
        <f t="shared" si="5"/>
        <v>23782</v>
      </c>
    </row>
    <row r="331" spans="1:7" ht="29.4" thickBot="1" x14ac:dyDescent="0.3">
      <c r="A331" s="2">
        <v>327</v>
      </c>
      <c r="B331" s="26">
        <v>268504</v>
      </c>
      <c r="C331" s="32" t="str">
        <f>'PREÇO MÉDIO'!C336</f>
        <v>CLORIDRATO DE ONDANSETRONA 2 MG/ML, SOLUÇÃO INJETÁVEL, AMPOLA COM 4ML</v>
      </c>
      <c r="D331" s="33" t="s">
        <v>67</v>
      </c>
      <c r="E331" s="33">
        <v>4000</v>
      </c>
      <c r="F331" s="34">
        <f>'PREÇO MÉDIO'!D336</f>
        <v>2.4900000000000002</v>
      </c>
      <c r="G331" s="15">
        <f t="shared" si="5"/>
        <v>9960</v>
      </c>
    </row>
    <row r="332" spans="1:7" ht="29.4" thickBot="1" x14ac:dyDescent="0.3">
      <c r="A332" s="2">
        <v>328</v>
      </c>
      <c r="B332" s="26">
        <v>439374</v>
      </c>
      <c r="C332" s="32" t="str">
        <f>'PREÇO MÉDIO'!C337</f>
        <v>OCITOCINA 10 UI/ML, SOLUÇÃO INJETÁVEL, AMPOLA COM 1ML</v>
      </c>
      <c r="D332" s="33" t="s">
        <v>67</v>
      </c>
      <c r="E332" s="33">
        <v>1000</v>
      </c>
      <c r="F332" s="34">
        <f>'PREÇO MÉDIO'!D337</f>
        <v>2.12</v>
      </c>
      <c r="G332" s="15">
        <f t="shared" si="5"/>
        <v>2120</v>
      </c>
    </row>
    <row r="333" spans="1:7" ht="29.4" thickBot="1" x14ac:dyDescent="0.3">
      <c r="A333" s="2">
        <v>329</v>
      </c>
      <c r="B333" s="26">
        <v>272329</v>
      </c>
      <c r="C333" s="32" t="str">
        <f>'PREÇO MÉDIO'!C338</f>
        <v>CLORIDRATO DE PETIDINA 50 MG/ML, SOLUÇÃO INJETÁVEL, AMPOLA COM 2ML</v>
      </c>
      <c r="D333" s="33" t="s">
        <v>67</v>
      </c>
      <c r="E333" s="33">
        <v>1400</v>
      </c>
      <c r="F333" s="34">
        <f>'PREÇO MÉDIO'!D338</f>
        <v>3.89</v>
      </c>
      <c r="G333" s="15">
        <f t="shared" si="5"/>
        <v>5446</v>
      </c>
    </row>
    <row r="334" spans="1:7" ht="43.8" thickBot="1" x14ac:dyDescent="0.3">
      <c r="A334" s="2">
        <v>330</v>
      </c>
      <c r="B334" s="26">
        <v>305935</v>
      </c>
      <c r="C334" s="32" t="str">
        <f>'PREÇO MÉDIO'!C339</f>
        <v>PROPOFOL 10 MG/ML, EMULSÃO INJETÁVEL, FRASCO COM 20ML / QUANT. TOTAL EM FRASCO 200MG</v>
      </c>
      <c r="D334" s="33" t="s">
        <v>67</v>
      </c>
      <c r="E334" s="33">
        <v>600</v>
      </c>
      <c r="F334" s="34">
        <f>'PREÇO MÉDIO'!D339</f>
        <v>9.2100000000000009</v>
      </c>
      <c r="G334" s="15">
        <f t="shared" si="5"/>
        <v>5526</v>
      </c>
    </row>
    <row r="335" spans="1:7" ht="43.8" thickBot="1" x14ac:dyDescent="0.3">
      <c r="A335" s="2">
        <v>331</v>
      </c>
      <c r="B335" s="26">
        <v>270114</v>
      </c>
      <c r="C335" s="32" t="str">
        <f>'PREÇO MÉDIO'!C340</f>
        <v>CLORIDRATO DE CETAMINA 50 MG/ML, SOLUÇÃO INJETÁVEL, FRASCO COM 10ML QUANT. TOTAL EM FRASCO 500MG</v>
      </c>
      <c r="D335" s="33" t="s">
        <v>67</v>
      </c>
      <c r="E335" s="33">
        <v>300</v>
      </c>
      <c r="F335" s="34">
        <f>'PREÇO MÉDIO'!D340</f>
        <v>6.87</v>
      </c>
      <c r="G335" s="15">
        <f t="shared" si="5"/>
        <v>2061</v>
      </c>
    </row>
    <row r="336" spans="1:7" ht="29.4" thickBot="1" x14ac:dyDescent="0.3">
      <c r="A336" s="2">
        <v>332</v>
      </c>
      <c r="B336" s="26">
        <v>270114</v>
      </c>
      <c r="C336" s="32" t="str">
        <f>'PREÇO MÉDIO'!C341</f>
        <v>CLORIDRATO DE CETAMINA 50 MG/ML, SOLUÇÃO INJETÁVEL, FRASCO COM 10ML</v>
      </c>
      <c r="D336" s="33" t="s">
        <v>67</v>
      </c>
      <c r="E336" s="33">
        <v>380</v>
      </c>
      <c r="F336" s="34">
        <f>'PREÇO MÉDIO'!D341</f>
        <v>7.15</v>
      </c>
      <c r="G336" s="15">
        <f t="shared" si="5"/>
        <v>2717</v>
      </c>
    </row>
    <row r="337" spans="1:7" ht="29.4" thickBot="1" x14ac:dyDescent="0.3">
      <c r="A337" s="2">
        <v>333</v>
      </c>
      <c r="B337" s="26">
        <v>452796</v>
      </c>
      <c r="C337" s="32" t="str">
        <f>'PREÇO MÉDIO'!C342</f>
        <v>SORO FISIOLÓGICO 0,9%, SISTEMA FECHADO, FRASCO DE 100ML</v>
      </c>
      <c r="D337" s="33" t="s">
        <v>62</v>
      </c>
      <c r="E337" s="33">
        <v>48000</v>
      </c>
      <c r="F337" s="34">
        <f>'PREÇO MÉDIO'!D342</f>
        <v>2.5499999999999998</v>
      </c>
      <c r="G337" s="15">
        <f t="shared" si="5"/>
        <v>122400</v>
      </c>
    </row>
    <row r="338" spans="1:7" ht="28.8" x14ac:dyDescent="0.25">
      <c r="A338" s="2">
        <v>334</v>
      </c>
      <c r="B338" s="29">
        <v>452796</v>
      </c>
      <c r="C338" s="32" t="str">
        <f>'PREÇO MÉDIO'!C343</f>
        <v>SORO FISIOLÓGICO 0,9%, SOLUÇÃO INJETÁVEL, FRASCO PLÁSTICO COM 250ML</v>
      </c>
      <c r="D338" s="33" t="s">
        <v>62</v>
      </c>
      <c r="E338" s="33">
        <v>35000</v>
      </c>
      <c r="F338" s="34">
        <f>'PREÇO MÉDIO'!D343</f>
        <v>3.12</v>
      </c>
      <c r="G338" s="15">
        <f t="shared" si="5"/>
        <v>109200</v>
      </c>
    </row>
    <row r="339" spans="1:7" ht="28.8" x14ac:dyDescent="0.25">
      <c r="A339" s="2">
        <v>335</v>
      </c>
      <c r="B339" s="31">
        <v>452796</v>
      </c>
      <c r="C339" s="32" t="str">
        <f>'PREÇO MÉDIO'!C344</f>
        <v>SORO FISIOLÓGICO 0,9%, SOLUÇÃO INJETÁVEL, FRASCO PLÁSTICO COM 500ML</v>
      </c>
      <c r="D339" s="33" t="s">
        <v>62</v>
      </c>
      <c r="E339" s="33">
        <v>40000</v>
      </c>
      <c r="F339" s="34">
        <f>'PREÇO MÉDIO'!D344</f>
        <v>4.99</v>
      </c>
      <c r="G339" s="15">
        <f t="shared" si="5"/>
        <v>199600</v>
      </c>
    </row>
    <row r="340" spans="1:7" ht="28.8" x14ac:dyDescent="0.25">
      <c r="A340" s="2">
        <v>336</v>
      </c>
      <c r="B340" s="31">
        <v>303292</v>
      </c>
      <c r="C340" s="32" t="str">
        <f>'PREÇO MÉDIO'!C345</f>
        <v>SOLUÇÃO INJETÁVEL DE LACTATO DE RINGER, SISTEMA FECHADO, 500ML</v>
      </c>
      <c r="D340" s="33" t="s">
        <v>63</v>
      </c>
      <c r="E340" s="33">
        <v>10500</v>
      </c>
      <c r="F340" s="34">
        <f>'PREÇO MÉDIO'!D345</f>
        <v>4.13</v>
      </c>
      <c r="G340" s="15">
        <f t="shared" si="5"/>
        <v>43365</v>
      </c>
    </row>
    <row r="341" spans="1:7" ht="29.4" thickBot="1" x14ac:dyDescent="0.3">
      <c r="A341" s="2">
        <v>337</v>
      </c>
      <c r="B341" s="26">
        <v>357880</v>
      </c>
      <c r="C341" s="32" t="str">
        <f>'PREÇO MÉDIO'!C346</f>
        <v>SOLUÇÃO DE GLICOSE 5%, INJETÁVEL, FRASCO COM 500ML</v>
      </c>
      <c r="D341" s="33" t="s">
        <v>62</v>
      </c>
      <c r="E341" s="33">
        <v>10000</v>
      </c>
      <c r="F341" s="34">
        <f>'PREÇO MÉDIO'!D346</f>
        <v>3.33</v>
      </c>
      <c r="G341" s="15">
        <f t="shared" si="5"/>
        <v>33300</v>
      </c>
    </row>
    <row r="342" spans="1:7" ht="29.4" thickBot="1" x14ac:dyDescent="0.3">
      <c r="A342" s="2">
        <v>338</v>
      </c>
      <c r="B342" s="26">
        <v>270092</v>
      </c>
      <c r="C342" s="32" t="str">
        <f>'PREÇO MÉDIO'!C347</f>
        <v>SOLUÇÃO DE GLICOSE 5%, INJETÁVEL, AMPOLA COM 10ML</v>
      </c>
      <c r="D342" s="33" t="s">
        <v>62</v>
      </c>
      <c r="E342" s="33">
        <v>10000</v>
      </c>
      <c r="F342" s="34">
        <f>'PREÇO MÉDIO'!D347</f>
        <v>0.49</v>
      </c>
      <c r="G342" s="15">
        <f t="shared" si="5"/>
        <v>4900</v>
      </c>
    </row>
    <row r="343" spans="1:7" ht="29.4" thickBot="1" x14ac:dyDescent="0.3">
      <c r="A343" s="2">
        <v>339</v>
      </c>
      <c r="B343" s="26">
        <v>268075</v>
      </c>
      <c r="C343" s="32" t="str">
        <f>'PREÇO MÉDIO'!C348</f>
        <v>SULFATO DE MAGNÉSIO 50%, SOLUÇÃO INJETÁVEL, AMPOLA COM 2ML (1G)</v>
      </c>
      <c r="D343" s="33" t="s">
        <v>67</v>
      </c>
      <c r="E343" s="33">
        <v>2000</v>
      </c>
      <c r="F343" s="34">
        <f>'PREÇO MÉDIO'!D348</f>
        <v>1.17</v>
      </c>
      <c r="G343" s="15">
        <f t="shared" si="5"/>
        <v>2340</v>
      </c>
    </row>
    <row r="344" spans="1:7" ht="28.8" x14ac:dyDescent="0.25">
      <c r="A344" s="2">
        <v>340</v>
      </c>
      <c r="B344" s="29">
        <v>269759</v>
      </c>
      <c r="C344" s="32" t="str">
        <f>'PREÇO MÉDIO'!C349</f>
        <v>SULFATO DE GENTAMICINA 80 MG/ML, SOLUÇÃO INJETÁVEL, AMPOLA COM 2ML</v>
      </c>
      <c r="D344" s="33" t="s">
        <v>67</v>
      </c>
      <c r="E344" s="33">
        <v>800</v>
      </c>
      <c r="F344" s="34">
        <f>'PREÇO MÉDIO'!D349</f>
        <v>1.62</v>
      </c>
      <c r="G344" s="15">
        <f t="shared" si="5"/>
        <v>1296</v>
      </c>
    </row>
    <row r="345" spans="1:7" ht="29.4" thickBot="1" x14ac:dyDescent="0.3">
      <c r="A345" s="2">
        <v>341</v>
      </c>
      <c r="B345" s="28">
        <v>268532</v>
      </c>
      <c r="C345" s="32" t="str">
        <f>'PREÇO MÉDIO'!C350</f>
        <v>TENOXICAM 20 MG, PÓ LIOFILIZADO, FRASCO-AMPOLA</v>
      </c>
      <c r="D345" s="33" t="s">
        <v>221</v>
      </c>
      <c r="E345" s="33">
        <v>600</v>
      </c>
      <c r="F345" s="34">
        <f>'PREÇO MÉDIO'!D350</f>
        <v>3.61</v>
      </c>
      <c r="G345" s="15">
        <f t="shared" si="5"/>
        <v>2166</v>
      </c>
    </row>
    <row r="346" spans="1:7" ht="29.4" thickBot="1" x14ac:dyDescent="0.3">
      <c r="A346" s="2">
        <v>342</v>
      </c>
      <c r="B346" s="28">
        <v>268533</v>
      </c>
      <c r="C346" s="32" t="str">
        <f>'PREÇO MÉDIO'!C351</f>
        <v>TENOXICAM 40 MG, PÓ LIOFILIZADO, FRASCO-AMPOLA</v>
      </c>
      <c r="D346" s="33" t="s">
        <v>221</v>
      </c>
      <c r="E346" s="33">
        <v>800</v>
      </c>
      <c r="F346" s="34">
        <f>'PREÇO MÉDIO'!D351</f>
        <v>3.94</v>
      </c>
      <c r="G346" s="15">
        <f t="shared" si="5"/>
        <v>3152</v>
      </c>
    </row>
    <row r="347" spans="1:7" ht="29.4" thickBot="1" x14ac:dyDescent="0.3">
      <c r="A347" s="2">
        <v>343</v>
      </c>
      <c r="B347" s="26">
        <v>292382</v>
      </c>
      <c r="C347" s="32" t="str">
        <f>'PREÇO MÉDIO'!C352</f>
        <v>CLORIDRATO DE TRAMADOL 50 MG/ML, SOLUÇÃO INJETÁVEL, AMPOLA COM 2ML</v>
      </c>
      <c r="D347" s="33" t="s">
        <v>67</v>
      </c>
      <c r="E347" s="33">
        <v>3000</v>
      </c>
      <c r="F347" s="34">
        <f>'PREÇO MÉDIO'!D352</f>
        <v>2.99</v>
      </c>
      <c r="G347" s="15">
        <f t="shared" si="5"/>
        <v>8970</v>
      </c>
    </row>
    <row r="348" spans="1:7" ht="29.4" thickBot="1" x14ac:dyDescent="0.3">
      <c r="A348" s="2">
        <v>344</v>
      </c>
      <c r="B348" s="26">
        <v>268540</v>
      </c>
      <c r="C348" s="32" t="str">
        <f>'PREÇO MÉDIO'!C353</f>
        <v>CLORIDRATO DE VANCOMICINA 500 MG, PÓ LIOFILIZADO, FRASCO-AMPOLA</v>
      </c>
      <c r="D348" s="33" t="s">
        <v>67</v>
      </c>
      <c r="E348" s="33">
        <v>1600</v>
      </c>
      <c r="F348" s="34">
        <f>'PREÇO MÉDIO'!D353</f>
        <v>9.89</v>
      </c>
      <c r="G348" s="15">
        <f t="shared" si="5"/>
        <v>15824</v>
      </c>
    </row>
    <row r="349" spans="1:7" ht="29.4" thickBot="1" x14ac:dyDescent="0.3">
      <c r="A349" s="2">
        <v>345</v>
      </c>
      <c r="B349" s="26">
        <v>268541</v>
      </c>
      <c r="C349" s="32" t="str">
        <f>'PREÇO MÉDIO'!C354</f>
        <v>CLORIDRATO DE VANCOMICINA 1 G, PÓ LIOFILIZADO, FRASCO-AMPOLA</v>
      </c>
      <c r="D349" s="33" t="s">
        <v>67</v>
      </c>
      <c r="E349" s="33">
        <v>1100</v>
      </c>
      <c r="F349" s="34">
        <f>'PREÇO MÉDIO'!D354</f>
        <v>18.02</v>
      </c>
      <c r="G349" s="15">
        <f t="shared" si="5"/>
        <v>19822</v>
      </c>
    </row>
    <row r="350" spans="1:7" ht="29.4" thickBot="1" x14ac:dyDescent="0.3">
      <c r="A350" s="2">
        <v>346</v>
      </c>
      <c r="B350" s="26">
        <v>292399</v>
      </c>
      <c r="C350" s="32" t="str">
        <f>'PREÇO MÉDIO'!C355</f>
        <v>VITAMINA K, SOLUÇÃO INJETÁVEL 10 MG/ML, AMPOLA COM 1ML</v>
      </c>
      <c r="D350" s="33" t="s">
        <v>67</v>
      </c>
      <c r="E350" s="33">
        <v>6100</v>
      </c>
      <c r="F350" s="34">
        <f>'PREÇO MÉDIO'!D355</f>
        <v>2.68</v>
      </c>
      <c r="G350" s="15">
        <f t="shared" si="5"/>
        <v>16348</v>
      </c>
    </row>
    <row r="351" spans="1:7" ht="29.4" thickBot="1" x14ac:dyDescent="0.3">
      <c r="A351" s="2">
        <v>347</v>
      </c>
      <c r="B351" s="26">
        <v>308736</v>
      </c>
      <c r="C351" s="32" t="str">
        <f>'PREÇO MÉDIO'!C356</f>
        <v>CETOCONAZOL CREME DERMATOLÓGICO 20 MG/G, BISNAGA COM 30G</v>
      </c>
      <c r="D351" s="33" t="s">
        <v>63</v>
      </c>
      <c r="E351" s="33">
        <v>2600</v>
      </c>
      <c r="F351" s="34">
        <f>'PREÇO MÉDIO'!D356</f>
        <v>5.1100000000000003</v>
      </c>
      <c r="G351" s="15">
        <f t="shared" si="5"/>
        <v>13286</v>
      </c>
    </row>
    <row r="352" spans="1:7" ht="29.4" thickBot="1" x14ac:dyDescent="0.3">
      <c r="A352" s="2">
        <v>348</v>
      </c>
      <c r="B352" s="26">
        <v>442717</v>
      </c>
      <c r="C352" s="32" t="str">
        <f>'PREÇO MÉDIO'!C357</f>
        <v>CLORIDRATO DE LIDOCAÍNA 20 MG/G (2%), GEL, BISNAGA COM 30G</v>
      </c>
      <c r="D352" s="33" t="s">
        <v>63</v>
      </c>
      <c r="E352" s="33">
        <v>3600</v>
      </c>
      <c r="F352" s="34">
        <f>'PREÇO MÉDIO'!D357</f>
        <v>4.99</v>
      </c>
      <c r="G352" s="15">
        <f t="shared" si="5"/>
        <v>17964</v>
      </c>
    </row>
    <row r="353" spans="1:7" ht="29.4" thickBot="1" x14ac:dyDescent="0.3">
      <c r="A353" s="2">
        <v>349</v>
      </c>
      <c r="B353" s="26">
        <v>406477</v>
      </c>
      <c r="C353" s="32" t="str">
        <f>'PREÇO MÉDIO'!C358</f>
        <v>ACETATO DE DEXAMETASONA 1 MG/G, CREME, BISNAGA COM 10G</v>
      </c>
      <c r="D353" s="33" t="s">
        <v>63</v>
      </c>
      <c r="E353" s="33">
        <v>6400</v>
      </c>
      <c r="F353" s="34">
        <f>'PREÇO MÉDIO'!D358</f>
        <v>4.17</v>
      </c>
      <c r="G353" s="15">
        <f t="shared" si="5"/>
        <v>26688</v>
      </c>
    </row>
    <row r="354" spans="1:7" ht="29.4" thickBot="1" x14ac:dyDescent="0.3">
      <c r="A354" s="2">
        <v>350</v>
      </c>
      <c r="B354" s="26">
        <v>345300</v>
      </c>
      <c r="C354" s="32" t="str">
        <f>'PREÇO MÉDIO'!C359</f>
        <v>METRONIDAZOL 100 MG/G, GEL VAGINAL, BISNAGA COM 50G + APLICADORES</v>
      </c>
      <c r="D354" s="33" t="s">
        <v>63</v>
      </c>
      <c r="E354" s="33">
        <v>8000</v>
      </c>
      <c r="F354" s="34">
        <f>'PREÇO MÉDIO'!D359</f>
        <v>6.98</v>
      </c>
      <c r="G354" s="15">
        <f t="shared" si="5"/>
        <v>55840</v>
      </c>
    </row>
    <row r="355" spans="1:7" ht="29.4" thickBot="1" x14ac:dyDescent="0.3">
      <c r="A355" s="2">
        <v>351</v>
      </c>
      <c r="B355" s="26">
        <v>266788</v>
      </c>
      <c r="C355" s="32" t="str">
        <f>'PREÇO MÉDIO'!C360</f>
        <v>NISTATINA 25.000 UI/G, CREME VAGINAL/DERMATOLÓGICO, BISNAGA COM 60G</v>
      </c>
      <c r="D355" s="33" t="s">
        <v>63</v>
      </c>
      <c r="E355" s="33">
        <v>9200</v>
      </c>
      <c r="F355" s="34">
        <f>'PREÇO MÉDIO'!D360</f>
        <v>5.58</v>
      </c>
      <c r="G355" s="15">
        <f t="shared" si="5"/>
        <v>51336</v>
      </c>
    </row>
    <row r="356" spans="1:7" ht="29.4" thickBot="1" x14ac:dyDescent="0.3">
      <c r="A356" s="2">
        <v>352</v>
      </c>
      <c r="B356" s="26">
        <v>268286</v>
      </c>
      <c r="C356" s="32" t="str">
        <f>'PREÇO MÉDIO'!C361</f>
        <v>NITRATO DE MICONAZOL 20 MG/G, CREME VAGINAL, BISNAGA COM 80G + APLICADORES</v>
      </c>
      <c r="D356" s="33" t="s">
        <v>63</v>
      </c>
      <c r="E356" s="33">
        <v>6200</v>
      </c>
      <c r="F356" s="34">
        <f>'PREÇO MÉDIO'!D361</f>
        <v>6.89</v>
      </c>
      <c r="G356" s="15">
        <f t="shared" si="5"/>
        <v>42718</v>
      </c>
    </row>
    <row r="357" spans="1:7" ht="43.8" thickBot="1" x14ac:dyDescent="0.3">
      <c r="A357" s="2">
        <v>353</v>
      </c>
      <c r="B357" s="26">
        <v>273167</v>
      </c>
      <c r="C357" s="32" t="str">
        <f>'PREÇO MÉDIO'!C362</f>
        <v>SULFATO DE NEOMICINA 5 MG/G + BACITRACINA ZÍNCICA 250 UI/G, POMADA DERMATOLÓGICA, BISNAGA COM 15G</v>
      </c>
      <c r="D357" s="33" t="s">
        <v>63</v>
      </c>
      <c r="E357" s="33">
        <v>5400</v>
      </c>
      <c r="F357" s="34">
        <f>'PREÇO MÉDIO'!D362</f>
        <v>2.66</v>
      </c>
      <c r="G357" s="15">
        <f t="shared" si="5"/>
        <v>14364</v>
      </c>
    </row>
    <row r="358" spans="1:7" ht="15" thickBot="1" x14ac:dyDescent="0.3">
      <c r="A358" s="2">
        <v>354</v>
      </c>
      <c r="B358" s="26">
        <v>268375</v>
      </c>
      <c r="C358" s="32" t="str">
        <f>'PREÇO MÉDIO'!C363</f>
        <v>ACICLOVIR CREME 5% (5MG/G)</v>
      </c>
      <c r="D358" s="33" t="s">
        <v>63</v>
      </c>
      <c r="E358" s="33">
        <v>5100</v>
      </c>
      <c r="F358" s="34">
        <f>'PREÇO MÉDIO'!D363</f>
        <v>2.66</v>
      </c>
      <c r="G358" s="15">
        <f t="shared" si="5"/>
        <v>13566</v>
      </c>
    </row>
    <row r="359" spans="1:7" ht="29.4" thickBot="1" x14ac:dyDescent="0.3">
      <c r="A359" s="2">
        <v>355</v>
      </c>
      <c r="B359" s="26">
        <v>272089</v>
      </c>
      <c r="C359" s="32" t="str">
        <f>'PREÇO MÉDIO'!C364</f>
        <v>SULFADIAZINA DE PRATA 10 MG/G (1%), CREME, POTE COM 400G</v>
      </c>
      <c r="D359" s="33" t="s">
        <v>65</v>
      </c>
      <c r="E359" s="33">
        <v>320</v>
      </c>
      <c r="F359" s="34">
        <f>'PREÇO MÉDIO'!D364</f>
        <v>23.06</v>
      </c>
      <c r="G359" s="15">
        <f t="shared" si="5"/>
        <v>7379.2</v>
      </c>
    </row>
    <row r="360" spans="1:7" ht="29.4" thickBot="1" x14ac:dyDescent="0.3">
      <c r="A360" s="2">
        <v>356</v>
      </c>
      <c r="B360" s="26">
        <v>345240</v>
      </c>
      <c r="C360" s="32" t="str">
        <f>'PREÇO MÉDIO'!C365</f>
        <v>ACETATO DE HIDROCORTISONA 10 MG/G, CREME, BISNAGA COM 20G</v>
      </c>
      <c r="D360" s="33" t="s">
        <v>63</v>
      </c>
      <c r="E360" s="33">
        <v>3500</v>
      </c>
      <c r="F360" s="34">
        <f>'PREÇO MÉDIO'!D365</f>
        <v>3.12</v>
      </c>
      <c r="G360" s="15">
        <f t="shared" si="5"/>
        <v>10920</v>
      </c>
    </row>
    <row r="361" spans="1:7" ht="29.4" thickBot="1" x14ac:dyDescent="0.3">
      <c r="A361" s="2">
        <v>357</v>
      </c>
      <c r="B361" s="26">
        <v>363597</v>
      </c>
      <c r="C361" s="32" t="str">
        <f>'PREÇO MÉDIO'!C366</f>
        <v>PERMETRINA 10 MG/ML, LOÇÃO, FRASCO COM 60ML</v>
      </c>
      <c r="D361" s="33" t="s">
        <v>221</v>
      </c>
      <c r="E361" s="33">
        <v>2000</v>
      </c>
      <c r="F361" s="34">
        <f>'PREÇO MÉDIO'!D366</f>
        <v>6.99</v>
      </c>
      <c r="G361" s="15">
        <f t="shared" si="5"/>
        <v>13980</v>
      </c>
    </row>
    <row r="362" spans="1:7" ht="29.4" thickBot="1" x14ac:dyDescent="0.3">
      <c r="A362" s="2">
        <v>358</v>
      </c>
      <c r="B362" s="26">
        <v>363597</v>
      </c>
      <c r="C362" s="32" t="str">
        <f>'PREÇO MÉDIO'!C367</f>
        <v>PERMETRINA 50 MG/ML, LOÇÃO, FRASCO COM 60ML</v>
      </c>
      <c r="D362" s="33" t="s">
        <v>62</v>
      </c>
      <c r="E362" s="33">
        <v>3200</v>
      </c>
      <c r="F362" s="34">
        <f>'PREÇO MÉDIO'!D367</f>
        <v>10.64</v>
      </c>
      <c r="G362" s="15">
        <f t="shared" si="5"/>
        <v>34048</v>
      </c>
    </row>
    <row r="363" spans="1:7" ht="29.4" thickBot="1" x14ac:dyDescent="0.3">
      <c r="A363" s="2">
        <v>359</v>
      </c>
      <c r="B363" s="26">
        <v>270495</v>
      </c>
      <c r="C363" s="32" t="str">
        <f>'PREÇO MÉDIO'!C368</f>
        <v>COLAGENASE 0,6 U/G + CLORANFENICOL 0,01 G/G, POMADA, BISNAGA COM 30G</v>
      </c>
      <c r="D363" s="33" t="s">
        <v>63</v>
      </c>
      <c r="E363" s="33">
        <v>4200</v>
      </c>
      <c r="F363" s="34">
        <f>'PREÇO MÉDIO'!D368</f>
        <v>14.15</v>
      </c>
      <c r="G363" s="15">
        <f t="shared" si="5"/>
        <v>59430</v>
      </c>
    </row>
    <row r="364" spans="1:7" ht="28.8" x14ac:dyDescent="0.25">
      <c r="A364" s="2">
        <v>360</v>
      </c>
      <c r="B364" s="29">
        <v>444470</v>
      </c>
      <c r="C364" s="32" t="str">
        <f>'PREÇO MÉDIO'!C369</f>
        <v>ÓLEO DE GIRASSOL COM AGE E TCM, FRASCO COM 200ML</v>
      </c>
      <c r="D364" s="33" t="s">
        <v>62</v>
      </c>
      <c r="E364" s="33">
        <v>6400</v>
      </c>
      <c r="F364" s="34">
        <f>'PREÇO MÉDIO'!D369</f>
        <v>15.84</v>
      </c>
      <c r="G364" s="15">
        <f t="shared" si="5"/>
        <v>101376</v>
      </c>
    </row>
    <row r="365" spans="1:7" ht="28.8" x14ac:dyDescent="0.25">
      <c r="A365" s="2">
        <v>361</v>
      </c>
      <c r="B365" s="31">
        <v>269846</v>
      </c>
      <c r="C365" s="32" t="str">
        <f>'PREÇO MÉDIO'!C370</f>
        <v>NITRATO DE MICONAZOL 20 MG/G, CREME, BISNAGA COM 20G</v>
      </c>
      <c r="D365" s="33" t="s">
        <v>63</v>
      </c>
      <c r="E365" s="33">
        <v>5000</v>
      </c>
      <c r="F365" s="34">
        <f>'PREÇO MÉDIO'!D370</f>
        <v>4.0999999999999996</v>
      </c>
      <c r="G365" s="15">
        <f t="shared" si="5"/>
        <v>20500</v>
      </c>
    </row>
    <row r="366" spans="1:7" ht="28.8" x14ac:dyDescent="0.25">
      <c r="A366" s="2">
        <v>362</v>
      </c>
      <c r="B366" s="31">
        <v>269845</v>
      </c>
      <c r="C366" s="32" t="str">
        <f>'PREÇO MÉDIO'!C371</f>
        <v>CLORIDRATO DE LIDOCAÍNA 10%, SOLUÇÃO SPRAY, FRASCO COM 50ML</v>
      </c>
      <c r="D366" s="33" t="s">
        <v>62</v>
      </c>
      <c r="E366" s="33">
        <v>180</v>
      </c>
      <c r="F366" s="34">
        <f>'PREÇO MÉDIO'!D371</f>
        <v>23.96</v>
      </c>
      <c r="G366" s="15">
        <f t="shared" si="5"/>
        <v>4312.8</v>
      </c>
    </row>
    <row r="367" spans="1:7" ht="12" x14ac:dyDescent="0.3">
      <c r="A367" s="56" t="s">
        <v>68</v>
      </c>
      <c r="B367" s="56"/>
      <c r="C367" s="56"/>
      <c r="D367" s="56"/>
      <c r="E367" s="56"/>
      <c r="F367" s="56"/>
      <c r="G367" s="23">
        <f>SUM(G5:G366)</f>
        <v>5040190.8</v>
      </c>
    </row>
  </sheetData>
  <mergeCells count="2">
    <mergeCell ref="A2:G2"/>
    <mergeCell ref="A367:F367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PREÇO MÉDIO</vt:lpstr>
      <vt:lpstr>VALOR ESTIMADO</vt:lpstr>
      <vt:lpstr>VALOR EDITAL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Marcio Araújo</cp:lastModifiedBy>
  <cp:lastPrinted>2024-08-06T12:20:45Z</cp:lastPrinted>
  <dcterms:created xsi:type="dcterms:W3CDTF">2016-08-07T14:03:06Z</dcterms:created>
  <dcterms:modified xsi:type="dcterms:W3CDTF">2025-10-31T16:27:25Z</dcterms:modified>
</cp:coreProperties>
</file>